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vin.lawrence\Documents\Research\Downy Brome\GDD Model\Averages\45\Restricted\"/>
    </mc:Choice>
  </mc:AlternateContent>
  <bookViews>
    <workbookView xWindow="3555" yWindow="0" windowWidth="27615" windowHeight="12420" activeTab="4"/>
  </bookViews>
  <sheets>
    <sheet name="45" sheetId="1" r:id="rId1"/>
    <sheet name="85" sheetId="2" r:id="rId2"/>
    <sheet name="Tables" sheetId="3" r:id="rId3"/>
    <sheet name="Coordinates" sheetId="6" r:id="rId4"/>
    <sheet name="Projections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7" i="5" l="1"/>
  <c r="V17" i="5"/>
  <c r="U17" i="5"/>
  <c r="T17" i="5"/>
  <c r="S17" i="5"/>
  <c r="R17" i="5"/>
  <c r="O17" i="5"/>
  <c r="N17" i="5"/>
  <c r="M17" i="5"/>
  <c r="L17" i="5"/>
  <c r="K17" i="5"/>
  <c r="J17" i="5"/>
  <c r="C19" i="5"/>
  <c r="D19" i="5"/>
  <c r="E19" i="5"/>
  <c r="F19" i="5"/>
  <c r="G19" i="5"/>
  <c r="B19" i="5"/>
  <c r="R33" i="2" l="1"/>
  <c r="Q33" i="2"/>
  <c r="P33" i="2"/>
  <c r="O33" i="2"/>
  <c r="N33" i="2"/>
  <c r="M33" i="2"/>
  <c r="R17" i="2"/>
  <c r="R35" i="2" s="1"/>
  <c r="Q17" i="2"/>
  <c r="Q35" i="2" s="1"/>
  <c r="P17" i="2"/>
  <c r="O17" i="2"/>
  <c r="O35" i="2" s="1"/>
  <c r="N17" i="2"/>
  <c r="N35" i="2" s="1"/>
  <c r="M17" i="2"/>
  <c r="N35" i="1"/>
  <c r="O35" i="1"/>
  <c r="P35" i="1"/>
  <c r="Q35" i="1"/>
  <c r="R35" i="1"/>
  <c r="M35" i="1"/>
  <c r="R33" i="1"/>
  <c r="Q33" i="1"/>
  <c r="P33" i="1"/>
  <c r="O33" i="1"/>
  <c r="N33" i="1"/>
  <c r="M33" i="1"/>
  <c r="N17" i="1"/>
  <c r="O17" i="1"/>
  <c r="P17" i="1"/>
  <c r="Q17" i="1"/>
  <c r="R17" i="1"/>
  <c r="M17" i="1"/>
  <c r="M35" i="2" l="1"/>
  <c r="P35" i="2"/>
</calcChain>
</file>

<file path=xl/sharedStrings.xml><?xml version="1.0" encoding="utf-8"?>
<sst xmlns="http://schemas.openxmlformats.org/spreadsheetml/2006/main" count="367" uniqueCount="77">
  <si>
    <t>Model</t>
  </si>
  <si>
    <t>Connel</t>
  </si>
  <si>
    <t>Almira</t>
  </si>
  <si>
    <t>Walla-Walla</t>
  </si>
  <si>
    <t>Ritzville</t>
  </si>
  <si>
    <t>Endicott</t>
  </si>
  <si>
    <t>Pullman</t>
  </si>
  <si>
    <t>bcc-csm1-1</t>
  </si>
  <si>
    <t>BNU-ESM</t>
  </si>
  <si>
    <t>CanESM2</t>
  </si>
  <si>
    <t>CNRM-CM5</t>
  </si>
  <si>
    <t>CSIRO-Mk3-6-0</t>
  </si>
  <si>
    <t>GFDL-ESM2G</t>
  </si>
  <si>
    <t>GFDL-ESM2M</t>
  </si>
  <si>
    <t>HadGEM2-CC</t>
  </si>
  <si>
    <t>HadGEM2-ES</t>
  </si>
  <si>
    <t>inmcm4</t>
  </si>
  <si>
    <t>MIROC5</t>
  </si>
  <si>
    <t>MIROC-ESM</t>
  </si>
  <si>
    <t>MIROC-ESM-CHEM</t>
  </si>
  <si>
    <t>MRI-CGCM3</t>
  </si>
  <si>
    <t>Years</t>
  </si>
  <si>
    <t>1950-2005</t>
  </si>
  <si>
    <t>2030-2060</t>
  </si>
  <si>
    <t>Average</t>
  </si>
  <si>
    <t>2031-2060</t>
  </si>
  <si>
    <t>Difference Bettween 195-2005 &amp; 2031-2060</t>
  </si>
  <si>
    <t>BCC-CSM1.1</t>
  </si>
  <si>
    <t>Model Abbreviation</t>
  </si>
  <si>
    <t>Country</t>
  </si>
  <si>
    <t>Institution</t>
  </si>
  <si>
    <t>China</t>
  </si>
  <si>
    <t>Canada</t>
  </si>
  <si>
    <t>Australia</t>
  </si>
  <si>
    <t>USA</t>
  </si>
  <si>
    <t>France</t>
  </si>
  <si>
    <t>Bejing Climate Center</t>
  </si>
  <si>
    <t>Bejing National University</t>
  </si>
  <si>
    <t>Earth System Model</t>
  </si>
  <si>
    <t>Canadian Center for Climate Modelling and Analysis</t>
  </si>
  <si>
    <t>Second Generation Earth System Model</t>
  </si>
  <si>
    <t>Centre National de Recherches Météorologiques</t>
  </si>
  <si>
    <t>Commonwealth Scientific and Industrial Research Organization</t>
  </si>
  <si>
    <t>Geophysical Fluid Dynamics Laboratory</t>
  </si>
  <si>
    <t>Earth System Model 2 Generalized Ocean System Dynamics</t>
  </si>
  <si>
    <t>Earth System Model 2 Modular Ocean Model</t>
  </si>
  <si>
    <t>UK</t>
  </si>
  <si>
    <t>Met Office Hadely Centre</t>
  </si>
  <si>
    <t>Global Envrimental Model Version 2 - Carbon Cycle</t>
  </si>
  <si>
    <t>Global Envrimental Model Version 2 - Earth System</t>
  </si>
  <si>
    <t>Russia</t>
  </si>
  <si>
    <t>Institute for Numerical Mathematics</t>
  </si>
  <si>
    <t>Japan</t>
  </si>
  <si>
    <t>Atmosphere and Ocean Research Institute</t>
  </si>
  <si>
    <t>Japan Agency for Marine-Earth Science and Technology</t>
  </si>
  <si>
    <t>Ocean Research Institiute and National Institute for Environmental Studies</t>
  </si>
  <si>
    <t>Model for Interdiscipinary Research on Climate - Earth System Model</t>
  </si>
  <si>
    <t>Meteorological Research Institute</t>
  </si>
  <si>
    <t>Global Climate Model</t>
  </si>
  <si>
    <t>Table 1. Global climate change models from the coupled model interpolation project used to project downy brome mature seed set.</t>
  </si>
  <si>
    <t>CSIRO-Mk3.6</t>
  </si>
  <si>
    <t>Climate System Model 1.1</t>
  </si>
  <si>
    <t>National Center for Meteorological Research (France) -  General Circulation Model 5</t>
  </si>
  <si>
    <t>Model for Interdiscipinary Research on Climate 5</t>
  </si>
  <si>
    <t>Model for Interdiscipinary Research on Climate - Earth System Model -Atmospheric Chemistry Coupled</t>
  </si>
  <si>
    <t>Climate Model 4</t>
  </si>
  <si>
    <t>Commonwealth Scientific and Industrial Research Organization Mark 3.6 Global Climate Model</t>
  </si>
  <si>
    <t>Mean GDD</t>
  </si>
  <si>
    <t>Connell</t>
  </si>
  <si>
    <t>Walla Walla</t>
  </si>
  <si>
    <t>Location</t>
  </si>
  <si>
    <t>Longitude</t>
  </si>
  <si>
    <t>Latitude</t>
  </si>
  <si>
    <t>Albion</t>
  </si>
  <si>
    <t>Table 2. Locations used in the small grain production region of the PNW for more detailed climate projections.</t>
  </si>
  <si>
    <t>Mean Calander Date</t>
  </si>
  <si>
    <t>Table 3. Mean calander date when 1,000 GDD was reached from 1950-2005.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</si>
</sst>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409]d\-mmm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/>
    <xf numFmtId="1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L18" sqref="L18:R35"/>
    </sheetView>
  </sheetViews>
  <sheetFormatPr defaultRowHeight="15" x14ac:dyDescent="0.25"/>
  <cols>
    <col min="1" max="1" width="17.7109375" customWidth="1"/>
    <col min="2" max="2" width="10.7109375" customWidth="1"/>
    <col min="5" max="5" width="12.28515625" customWidth="1"/>
    <col min="12" max="12" width="18.28515625" customWidth="1"/>
    <col min="13" max="14" width="9.140625" customWidth="1"/>
  </cols>
  <sheetData>
    <row r="1" spans="1:18" x14ac:dyDescent="0.25">
      <c r="A1" t="s">
        <v>0</v>
      </c>
      <c r="B1" t="s">
        <v>21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</row>
    <row r="2" spans="1:18" x14ac:dyDescent="0.25">
      <c r="A2" t="s">
        <v>7</v>
      </c>
      <c r="B2" t="s">
        <v>22</v>
      </c>
      <c r="C2">
        <v>142.94640000000001</v>
      </c>
      <c r="D2">
        <v>162.30359999999999</v>
      </c>
      <c r="E2">
        <v>135.875</v>
      </c>
      <c r="F2">
        <v>158.41069999999999</v>
      </c>
      <c r="G2">
        <v>152.21430000000001</v>
      </c>
      <c r="H2">
        <v>163.05359999999999</v>
      </c>
      <c r="L2" s="1" t="s">
        <v>22</v>
      </c>
      <c r="M2" s="1"/>
      <c r="N2" s="1"/>
      <c r="O2" s="1"/>
      <c r="P2" s="1"/>
      <c r="Q2" s="1"/>
      <c r="R2" s="1"/>
    </row>
    <row r="3" spans="1:18" x14ac:dyDescent="0.25">
      <c r="A3" t="s">
        <v>8</v>
      </c>
      <c r="B3" t="s">
        <v>22</v>
      </c>
      <c r="C3">
        <v>143.1071</v>
      </c>
      <c r="D3">
        <v>162.125</v>
      </c>
      <c r="E3">
        <v>136.1071</v>
      </c>
      <c r="F3">
        <v>158.44640000000001</v>
      </c>
      <c r="G3">
        <v>152.1429</v>
      </c>
      <c r="H3">
        <v>163.1071</v>
      </c>
      <c r="L3" t="s">
        <v>7</v>
      </c>
      <c r="M3">
        <v>142.94640000000001</v>
      </c>
      <c r="N3">
        <v>162.30359999999999</v>
      </c>
      <c r="O3">
        <v>135.875</v>
      </c>
      <c r="P3">
        <v>158.41069999999999</v>
      </c>
      <c r="Q3">
        <v>152.21430000000001</v>
      </c>
      <c r="R3">
        <v>163.05359999999999</v>
      </c>
    </row>
    <row r="4" spans="1:18" x14ac:dyDescent="0.25">
      <c r="A4" t="s">
        <v>9</v>
      </c>
      <c r="B4" t="s">
        <v>22</v>
      </c>
      <c r="C4">
        <v>142.625</v>
      </c>
      <c r="D4">
        <v>162.33930000000001</v>
      </c>
      <c r="E4">
        <v>135.7679</v>
      </c>
      <c r="F4">
        <v>158.2321</v>
      </c>
      <c r="G4">
        <v>151.83930000000001</v>
      </c>
      <c r="H4">
        <v>163.30359999999999</v>
      </c>
      <c r="L4" t="s">
        <v>8</v>
      </c>
      <c r="M4">
        <v>143.1071</v>
      </c>
      <c r="N4">
        <v>162.125</v>
      </c>
      <c r="O4">
        <v>136.1071</v>
      </c>
      <c r="P4">
        <v>158.44640000000001</v>
      </c>
      <c r="Q4">
        <v>152.1429</v>
      </c>
      <c r="R4">
        <v>163.1071</v>
      </c>
    </row>
    <row r="5" spans="1:18" x14ac:dyDescent="0.25">
      <c r="A5" t="s">
        <v>10</v>
      </c>
      <c r="B5" t="s">
        <v>22</v>
      </c>
      <c r="C5">
        <v>143.4821</v>
      </c>
      <c r="D5">
        <v>162.9821</v>
      </c>
      <c r="E5">
        <v>136.07140000000001</v>
      </c>
      <c r="F5">
        <v>159.0179</v>
      </c>
      <c r="G5">
        <v>152.6429</v>
      </c>
      <c r="H5">
        <v>163.82140000000001</v>
      </c>
      <c r="L5" t="s">
        <v>9</v>
      </c>
      <c r="M5">
        <v>142.625</v>
      </c>
      <c r="N5">
        <v>162.33930000000001</v>
      </c>
      <c r="O5">
        <v>135.7679</v>
      </c>
      <c r="P5">
        <v>158.2321</v>
      </c>
      <c r="Q5">
        <v>151.83930000000001</v>
      </c>
      <c r="R5">
        <v>163.30359999999999</v>
      </c>
    </row>
    <row r="6" spans="1:18" x14ac:dyDescent="0.25">
      <c r="A6" t="s">
        <v>11</v>
      </c>
      <c r="B6" t="s">
        <v>22</v>
      </c>
      <c r="C6">
        <v>142.7321</v>
      </c>
      <c r="D6">
        <v>162.6429</v>
      </c>
      <c r="E6">
        <v>135.53569999999999</v>
      </c>
      <c r="F6">
        <v>158.44640000000001</v>
      </c>
      <c r="G6">
        <v>152.07140000000001</v>
      </c>
      <c r="H6">
        <v>163.2321</v>
      </c>
      <c r="L6" t="s">
        <v>10</v>
      </c>
      <c r="M6">
        <v>143.4821</v>
      </c>
      <c r="N6">
        <v>162.9821</v>
      </c>
      <c r="O6">
        <v>136.07140000000001</v>
      </c>
      <c r="P6">
        <v>159.0179</v>
      </c>
      <c r="Q6">
        <v>152.6429</v>
      </c>
      <c r="R6">
        <v>163.82140000000001</v>
      </c>
    </row>
    <row r="7" spans="1:18" x14ac:dyDescent="0.25">
      <c r="A7" t="s">
        <v>12</v>
      </c>
      <c r="B7" t="s">
        <v>22</v>
      </c>
      <c r="C7">
        <v>143.1071</v>
      </c>
      <c r="D7">
        <v>162.0179</v>
      </c>
      <c r="E7">
        <v>136.03569999999999</v>
      </c>
      <c r="F7">
        <v>158.16069999999999</v>
      </c>
      <c r="G7">
        <v>152.17859999999999</v>
      </c>
      <c r="H7">
        <v>162.8929</v>
      </c>
      <c r="L7" t="s">
        <v>11</v>
      </c>
      <c r="M7">
        <v>142.7321</v>
      </c>
      <c r="N7">
        <v>162.6429</v>
      </c>
      <c r="O7">
        <v>135.53569999999999</v>
      </c>
      <c r="P7">
        <v>158.44640000000001</v>
      </c>
      <c r="Q7">
        <v>152.07140000000001</v>
      </c>
      <c r="R7">
        <v>163.2321</v>
      </c>
    </row>
    <row r="8" spans="1:18" x14ac:dyDescent="0.25">
      <c r="A8" t="s">
        <v>13</v>
      </c>
      <c r="B8" t="s">
        <v>22</v>
      </c>
      <c r="C8">
        <v>143.05359999999999</v>
      </c>
      <c r="D8">
        <v>162.375</v>
      </c>
      <c r="E8">
        <v>135.80359999999999</v>
      </c>
      <c r="F8">
        <v>158.3929</v>
      </c>
      <c r="G8">
        <v>152.25</v>
      </c>
      <c r="H8">
        <v>163.07140000000001</v>
      </c>
      <c r="L8" t="s">
        <v>12</v>
      </c>
      <c r="M8">
        <v>143.1071</v>
      </c>
      <c r="N8">
        <v>162.0179</v>
      </c>
      <c r="O8">
        <v>136.03569999999999</v>
      </c>
      <c r="P8">
        <v>158.16069999999999</v>
      </c>
      <c r="Q8">
        <v>152.17859999999999</v>
      </c>
      <c r="R8">
        <v>162.8929</v>
      </c>
    </row>
    <row r="9" spans="1:18" x14ac:dyDescent="0.25">
      <c r="A9" t="s">
        <v>14</v>
      </c>
      <c r="B9" t="s">
        <v>22</v>
      </c>
      <c r="C9">
        <v>142.83930000000001</v>
      </c>
      <c r="D9">
        <v>162.4821</v>
      </c>
      <c r="E9">
        <v>135.6429</v>
      </c>
      <c r="F9">
        <v>158.3929</v>
      </c>
      <c r="G9">
        <v>152.17859999999999</v>
      </c>
      <c r="H9">
        <v>163.30359999999999</v>
      </c>
      <c r="L9" t="s">
        <v>13</v>
      </c>
      <c r="M9">
        <v>143.05359999999999</v>
      </c>
      <c r="N9">
        <v>162.375</v>
      </c>
      <c r="O9">
        <v>135.80359999999999</v>
      </c>
      <c r="P9">
        <v>158.3929</v>
      </c>
      <c r="Q9">
        <v>152.25</v>
      </c>
      <c r="R9">
        <v>163.07140000000001</v>
      </c>
    </row>
    <row r="10" spans="1:18" x14ac:dyDescent="0.25">
      <c r="A10" t="s">
        <v>15</v>
      </c>
      <c r="B10" t="s">
        <v>22</v>
      </c>
      <c r="C10">
        <v>142.53569999999999</v>
      </c>
      <c r="D10">
        <v>162.2679</v>
      </c>
      <c r="E10">
        <v>135.19640000000001</v>
      </c>
      <c r="F10">
        <v>158.4821</v>
      </c>
      <c r="G10">
        <v>152.07140000000001</v>
      </c>
      <c r="H10">
        <v>163.1429</v>
      </c>
      <c r="L10" t="s">
        <v>14</v>
      </c>
      <c r="M10">
        <v>142.83930000000001</v>
      </c>
      <c r="N10">
        <v>162.4821</v>
      </c>
      <c r="O10">
        <v>135.6429</v>
      </c>
      <c r="P10">
        <v>158.3929</v>
      </c>
      <c r="Q10">
        <v>152.17859999999999</v>
      </c>
      <c r="R10">
        <v>163.30359999999999</v>
      </c>
    </row>
    <row r="11" spans="1:18" x14ac:dyDescent="0.25">
      <c r="A11" t="s">
        <v>16</v>
      </c>
      <c r="B11" t="s">
        <v>22</v>
      </c>
      <c r="C11">
        <v>142.6429</v>
      </c>
      <c r="D11">
        <v>162.58930000000001</v>
      </c>
      <c r="E11">
        <v>135.57140000000001</v>
      </c>
      <c r="F11">
        <v>158.58930000000001</v>
      </c>
      <c r="G11">
        <v>152</v>
      </c>
      <c r="H11">
        <v>163.44640000000001</v>
      </c>
      <c r="L11" t="s">
        <v>15</v>
      </c>
      <c r="M11">
        <v>142.53569999999999</v>
      </c>
      <c r="N11">
        <v>162.2679</v>
      </c>
      <c r="O11">
        <v>135.19640000000001</v>
      </c>
      <c r="P11">
        <v>158.4821</v>
      </c>
      <c r="Q11">
        <v>152.07140000000001</v>
      </c>
      <c r="R11">
        <v>163.1429</v>
      </c>
    </row>
    <row r="12" spans="1:18" x14ac:dyDescent="0.25">
      <c r="A12" t="s">
        <v>17</v>
      </c>
      <c r="B12" t="s">
        <v>22</v>
      </c>
      <c r="C12">
        <v>142.94640000000001</v>
      </c>
      <c r="D12">
        <v>162.28569999999999</v>
      </c>
      <c r="E12">
        <v>135.82140000000001</v>
      </c>
      <c r="F12">
        <v>158.21430000000001</v>
      </c>
      <c r="G12">
        <v>151.58930000000001</v>
      </c>
      <c r="H12">
        <v>163.1071</v>
      </c>
      <c r="L12" t="s">
        <v>16</v>
      </c>
      <c r="M12">
        <v>142.6429</v>
      </c>
      <c r="N12">
        <v>162.58930000000001</v>
      </c>
      <c r="O12">
        <v>135.57140000000001</v>
      </c>
      <c r="P12">
        <v>158.58930000000001</v>
      </c>
      <c r="Q12">
        <v>152</v>
      </c>
      <c r="R12">
        <v>163.44640000000001</v>
      </c>
    </row>
    <row r="13" spans="1:18" x14ac:dyDescent="0.25">
      <c r="A13" t="s">
        <v>18</v>
      </c>
      <c r="B13" t="s">
        <v>22</v>
      </c>
      <c r="C13">
        <v>143.03569999999999</v>
      </c>
      <c r="D13">
        <v>162.28569999999999</v>
      </c>
      <c r="E13">
        <v>135.69640000000001</v>
      </c>
      <c r="F13">
        <v>158.46430000000001</v>
      </c>
      <c r="G13">
        <v>152.2321</v>
      </c>
      <c r="H13">
        <v>163.03569999999999</v>
      </c>
      <c r="L13" t="s">
        <v>17</v>
      </c>
      <c r="M13">
        <v>142.94640000000001</v>
      </c>
      <c r="N13">
        <v>162.28569999999999</v>
      </c>
      <c r="O13">
        <v>135.82140000000001</v>
      </c>
      <c r="P13">
        <v>158.21430000000001</v>
      </c>
      <c r="Q13">
        <v>151.58930000000001</v>
      </c>
      <c r="R13">
        <v>163.1071</v>
      </c>
    </row>
    <row r="14" spans="1:18" x14ac:dyDescent="0.25">
      <c r="A14" t="s">
        <v>19</v>
      </c>
      <c r="B14" t="s">
        <v>22</v>
      </c>
      <c r="C14">
        <v>142.58930000000001</v>
      </c>
      <c r="D14">
        <v>162.44640000000001</v>
      </c>
      <c r="E14">
        <v>135.91069999999999</v>
      </c>
      <c r="F14">
        <v>158.2679</v>
      </c>
      <c r="G14">
        <v>151.80359999999999</v>
      </c>
      <c r="H14">
        <v>163.2321</v>
      </c>
      <c r="L14" t="s">
        <v>18</v>
      </c>
      <c r="M14">
        <v>143.03569999999999</v>
      </c>
      <c r="N14">
        <v>162.28569999999999</v>
      </c>
      <c r="O14">
        <v>135.69640000000001</v>
      </c>
      <c r="P14">
        <v>158.46430000000001</v>
      </c>
      <c r="Q14">
        <v>152.2321</v>
      </c>
      <c r="R14">
        <v>163.03569999999999</v>
      </c>
    </row>
    <row r="15" spans="1:18" x14ac:dyDescent="0.25">
      <c r="A15" t="s">
        <v>20</v>
      </c>
      <c r="B15" t="s">
        <v>22</v>
      </c>
      <c r="C15">
        <v>142.8929</v>
      </c>
      <c r="D15">
        <v>162.03569999999999</v>
      </c>
      <c r="E15">
        <v>136.08930000000001</v>
      </c>
      <c r="F15">
        <v>158.21430000000001</v>
      </c>
      <c r="G15">
        <v>151.94640000000001</v>
      </c>
      <c r="H15">
        <v>162.875</v>
      </c>
      <c r="L15" t="s">
        <v>19</v>
      </c>
      <c r="M15">
        <v>142.58930000000001</v>
      </c>
      <c r="N15">
        <v>162.44640000000001</v>
      </c>
      <c r="O15">
        <v>135.91069999999999</v>
      </c>
      <c r="P15">
        <v>158.2679</v>
      </c>
      <c r="Q15">
        <v>151.80359999999999</v>
      </c>
      <c r="R15">
        <v>163.2321</v>
      </c>
    </row>
    <row r="16" spans="1:18" x14ac:dyDescent="0.25">
      <c r="A16" t="s">
        <v>7</v>
      </c>
      <c r="B16" t="s">
        <v>23</v>
      </c>
      <c r="C16">
        <v>127.5484</v>
      </c>
      <c r="D16">
        <v>148.32259999999999</v>
      </c>
      <c r="E16">
        <v>119.5484</v>
      </c>
      <c r="F16">
        <v>143.25810000000001</v>
      </c>
      <c r="G16">
        <v>134.96770000000001</v>
      </c>
      <c r="H16">
        <v>146.03229999999999</v>
      </c>
      <c r="L16" t="s">
        <v>20</v>
      </c>
      <c r="M16">
        <v>142.8929</v>
      </c>
      <c r="N16">
        <v>162.03569999999999</v>
      </c>
      <c r="O16">
        <v>136.08930000000001</v>
      </c>
      <c r="P16">
        <v>158.21430000000001</v>
      </c>
      <c r="Q16">
        <v>151.94640000000001</v>
      </c>
      <c r="R16">
        <v>162.875</v>
      </c>
    </row>
    <row r="17" spans="1:18" x14ac:dyDescent="0.25">
      <c r="A17" t="s">
        <v>8</v>
      </c>
      <c r="B17" t="s">
        <v>23</v>
      </c>
      <c r="C17">
        <v>124.48390000000001</v>
      </c>
      <c r="D17">
        <v>142.7097</v>
      </c>
      <c r="E17">
        <v>117.6452</v>
      </c>
      <c r="F17">
        <v>137.87100000000001</v>
      </c>
      <c r="G17">
        <v>130.8065</v>
      </c>
      <c r="H17">
        <v>139.83869999999999</v>
      </c>
      <c r="L17" t="s">
        <v>24</v>
      </c>
      <c r="M17">
        <f>AVERAGE(M3:M16)</f>
        <v>142.8954</v>
      </c>
      <c r="N17">
        <f t="shared" ref="N17:R17" si="0">AVERAGE(N3:N16)</f>
        <v>162.36989999999997</v>
      </c>
      <c r="O17">
        <f t="shared" si="0"/>
        <v>135.79463571428573</v>
      </c>
      <c r="P17">
        <f t="shared" si="0"/>
        <v>158.40944285714289</v>
      </c>
      <c r="Q17">
        <f t="shared" si="0"/>
        <v>152.08291428571428</v>
      </c>
      <c r="R17">
        <f t="shared" si="0"/>
        <v>163.18749285714287</v>
      </c>
    </row>
    <row r="18" spans="1:18" x14ac:dyDescent="0.25">
      <c r="A18" t="s">
        <v>9</v>
      </c>
      <c r="B18" t="s">
        <v>23</v>
      </c>
      <c r="C18">
        <v>123.4194</v>
      </c>
      <c r="D18">
        <v>143.06450000000001</v>
      </c>
      <c r="E18">
        <v>115.6129</v>
      </c>
      <c r="F18">
        <v>137.8065</v>
      </c>
      <c r="G18">
        <v>128.9032</v>
      </c>
      <c r="H18">
        <v>139.1935</v>
      </c>
      <c r="L18" s="1" t="s">
        <v>25</v>
      </c>
      <c r="M18" s="1"/>
      <c r="N18" s="1"/>
      <c r="O18" s="1"/>
      <c r="P18" s="1"/>
      <c r="Q18" s="1"/>
      <c r="R18" s="1"/>
    </row>
    <row r="19" spans="1:18" x14ac:dyDescent="0.25">
      <c r="A19" t="s">
        <v>10</v>
      </c>
      <c r="B19" t="s">
        <v>23</v>
      </c>
      <c r="C19">
        <v>126.4194</v>
      </c>
      <c r="D19">
        <v>146</v>
      </c>
      <c r="E19">
        <v>117.5484</v>
      </c>
      <c r="F19">
        <v>141.74189999999999</v>
      </c>
      <c r="G19">
        <v>133.5806</v>
      </c>
      <c r="H19">
        <v>142.87100000000001</v>
      </c>
      <c r="L19" t="s">
        <v>7</v>
      </c>
      <c r="M19">
        <v>127.5484</v>
      </c>
      <c r="N19">
        <v>148.32259999999999</v>
      </c>
      <c r="O19">
        <v>119.5484</v>
      </c>
      <c r="P19">
        <v>143.25810000000001</v>
      </c>
      <c r="Q19">
        <v>134.96770000000001</v>
      </c>
      <c r="R19">
        <v>146.03229999999999</v>
      </c>
    </row>
    <row r="20" spans="1:18" x14ac:dyDescent="0.25">
      <c r="A20" t="s">
        <v>11</v>
      </c>
      <c r="B20" t="s">
        <v>23</v>
      </c>
      <c r="C20">
        <v>129</v>
      </c>
      <c r="D20">
        <v>147.54839999999999</v>
      </c>
      <c r="E20">
        <v>121.96769999999999</v>
      </c>
      <c r="F20">
        <v>142.5806</v>
      </c>
      <c r="G20">
        <v>135.93549999999999</v>
      </c>
      <c r="H20">
        <v>145.9032</v>
      </c>
      <c r="L20" t="s">
        <v>8</v>
      </c>
      <c r="M20">
        <v>124.48390000000001</v>
      </c>
      <c r="N20">
        <v>142.7097</v>
      </c>
      <c r="O20">
        <v>117.6452</v>
      </c>
      <c r="P20">
        <v>137.87100000000001</v>
      </c>
      <c r="Q20">
        <v>130.8065</v>
      </c>
      <c r="R20">
        <v>139.83869999999999</v>
      </c>
    </row>
    <row r="21" spans="1:18" x14ac:dyDescent="0.25">
      <c r="A21" t="s">
        <v>12</v>
      </c>
      <c r="B21" t="s">
        <v>23</v>
      </c>
      <c r="C21">
        <v>127</v>
      </c>
      <c r="D21">
        <v>148</v>
      </c>
      <c r="E21">
        <v>117.96769999999999</v>
      </c>
      <c r="F21">
        <v>142.96770000000001</v>
      </c>
      <c r="G21">
        <v>136.12899999999999</v>
      </c>
      <c r="H21">
        <v>145.77420000000001</v>
      </c>
      <c r="L21" t="s">
        <v>9</v>
      </c>
      <c r="M21">
        <v>123.4194</v>
      </c>
      <c r="N21">
        <v>143.06450000000001</v>
      </c>
      <c r="O21">
        <v>115.6129</v>
      </c>
      <c r="P21">
        <v>137.8065</v>
      </c>
      <c r="Q21">
        <v>128.9032</v>
      </c>
      <c r="R21">
        <v>139.1935</v>
      </c>
    </row>
    <row r="22" spans="1:18" x14ac:dyDescent="0.25">
      <c r="A22" t="s">
        <v>13</v>
      </c>
      <c r="B22" t="s">
        <v>23</v>
      </c>
      <c r="C22">
        <v>131.1935</v>
      </c>
      <c r="D22">
        <v>150.83869999999999</v>
      </c>
      <c r="E22">
        <v>124.5484</v>
      </c>
      <c r="F22">
        <v>145.8065</v>
      </c>
      <c r="G22">
        <v>138.22579999999999</v>
      </c>
      <c r="H22">
        <v>148.6129</v>
      </c>
      <c r="L22" t="s">
        <v>10</v>
      </c>
      <c r="M22">
        <v>126.4194</v>
      </c>
      <c r="N22">
        <v>146</v>
      </c>
      <c r="O22">
        <v>117.5484</v>
      </c>
      <c r="P22">
        <v>141.74189999999999</v>
      </c>
      <c r="Q22">
        <v>133.5806</v>
      </c>
      <c r="R22">
        <v>142.87100000000001</v>
      </c>
    </row>
    <row r="23" spans="1:18" x14ac:dyDescent="0.25">
      <c r="A23" t="s">
        <v>14</v>
      </c>
      <c r="B23" t="s">
        <v>23</v>
      </c>
      <c r="C23">
        <v>125.0645</v>
      </c>
      <c r="D23">
        <v>145.4194</v>
      </c>
      <c r="E23">
        <v>118</v>
      </c>
      <c r="F23">
        <v>141.51609999999999</v>
      </c>
      <c r="G23">
        <v>134.16130000000001</v>
      </c>
      <c r="H23">
        <v>144.93549999999999</v>
      </c>
      <c r="L23" t="s">
        <v>11</v>
      </c>
      <c r="M23">
        <v>129</v>
      </c>
      <c r="N23">
        <v>147.54839999999999</v>
      </c>
      <c r="O23">
        <v>121.96769999999999</v>
      </c>
      <c r="P23">
        <v>142.5806</v>
      </c>
      <c r="Q23">
        <v>135.93549999999999</v>
      </c>
      <c r="R23">
        <v>145.9032</v>
      </c>
    </row>
    <row r="24" spans="1:18" x14ac:dyDescent="0.25">
      <c r="A24" t="s">
        <v>15</v>
      </c>
      <c r="B24" t="s">
        <v>23</v>
      </c>
      <c r="C24">
        <v>126.4194</v>
      </c>
      <c r="D24">
        <v>146.06450000000001</v>
      </c>
      <c r="E24">
        <v>119.3548</v>
      </c>
      <c r="F24">
        <v>141</v>
      </c>
      <c r="G24">
        <v>133.87100000000001</v>
      </c>
      <c r="H24">
        <v>144.03229999999999</v>
      </c>
      <c r="L24" t="s">
        <v>12</v>
      </c>
      <c r="M24">
        <v>127</v>
      </c>
      <c r="N24">
        <v>148</v>
      </c>
      <c r="O24">
        <v>117.96769999999999</v>
      </c>
      <c r="P24">
        <v>142.96770000000001</v>
      </c>
      <c r="Q24">
        <v>136.12899999999999</v>
      </c>
      <c r="R24">
        <v>145.77420000000001</v>
      </c>
    </row>
    <row r="25" spans="1:18" x14ac:dyDescent="0.25">
      <c r="A25" t="s">
        <v>16</v>
      </c>
      <c r="B25" t="s">
        <v>23</v>
      </c>
      <c r="C25">
        <v>136.83869999999999</v>
      </c>
      <c r="D25">
        <v>156.45160000000001</v>
      </c>
      <c r="E25">
        <v>129.45160000000001</v>
      </c>
      <c r="F25">
        <v>152.35480000000001</v>
      </c>
      <c r="G25">
        <v>145.25810000000001</v>
      </c>
      <c r="H25">
        <v>156.12899999999999</v>
      </c>
      <c r="L25" t="s">
        <v>13</v>
      </c>
      <c r="M25">
        <v>131.1935</v>
      </c>
      <c r="N25">
        <v>150.83869999999999</v>
      </c>
      <c r="O25">
        <v>124.5484</v>
      </c>
      <c r="P25">
        <v>145.8065</v>
      </c>
      <c r="Q25">
        <v>138.22579999999999</v>
      </c>
      <c r="R25">
        <v>148.6129</v>
      </c>
    </row>
    <row r="26" spans="1:18" x14ac:dyDescent="0.25">
      <c r="A26" t="s">
        <v>17</v>
      </c>
      <c r="B26" t="s">
        <v>23</v>
      </c>
      <c r="C26">
        <v>129.16130000000001</v>
      </c>
      <c r="D26">
        <v>147.96770000000001</v>
      </c>
      <c r="E26">
        <v>120.48390000000001</v>
      </c>
      <c r="F26">
        <v>142.6129</v>
      </c>
      <c r="G26">
        <v>134.3871</v>
      </c>
      <c r="H26">
        <v>143.2903</v>
      </c>
      <c r="L26" t="s">
        <v>14</v>
      </c>
      <c r="M26">
        <v>125.0645</v>
      </c>
      <c r="N26">
        <v>145.4194</v>
      </c>
      <c r="O26">
        <v>118</v>
      </c>
      <c r="P26">
        <v>141.51609999999999</v>
      </c>
      <c r="Q26">
        <v>134.16130000000001</v>
      </c>
      <c r="R26">
        <v>144.93549999999999</v>
      </c>
    </row>
    <row r="27" spans="1:18" x14ac:dyDescent="0.25">
      <c r="A27" t="s">
        <v>18</v>
      </c>
      <c r="B27" t="s">
        <v>23</v>
      </c>
      <c r="C27">
        <v>121.4194</v>
      </c>
      <c r="D27">
        <v>139.64519999999999</v>
      </c>
      <c r="E27">
        <v>114.7097</v>
      </c>
      <c r="F27">
        <v>133.9032</v>
      </c>
      <c r="G27">
        <v>125.51609999999999</v>
      </c>
      <c r="H27">
        <v>134.64519999999999</v>
      </c>
      <c r="L27" t="s">
        <v>15</v>
      </c>
      <c r="M27">
        <v>126.4194</v>
      </c>
      <c r="N27">
        <v>146.06450000000001</v>
      </c>
      <c r="O27">
        <v>119.3548</v>
      </c>
      <c r="P27">
        <v>141</v>
      </c>
      <c r="Q27">
        <v>133.87100000000001</v>
      </c>
      <c r="R27">
        <v>144.03229999999999</v>
      </c>
    </row>
    <row r="28" spans="1:18" x14ac:dyDescent="0.25">
      <c r="A28" t="s">
        <v>19</v>
      </c>
      <c r="B28" t="s">
        <v>23</v>
      </c>
      <c r="C28">
        <v>119.9355</v>
      </c>
      <c r="D28">
        <v>138</v>
      </c>
      <c r="E28">
        <v>112.8387</v>
      </c>
      <c r="F28">
        <v>132.48390000000001</v>
      </c>
      <c r="G28">
        <v>124.0645</v>
      </c>
      <c r="H28">
        <v>133.45160000000001</v>
      </c>
      <c r="L28" t="s">
        <v>16</v>
      </c>
      <c r="M28">
        <v>136.83869999999999</v>
      </c>
      <c r="N28">
        <v>156.45160000000001</v>
      </c>
      <c r="O28">
        <v>129.45160000000001</v>
      </c>
      <c r="P28">
        <v>152.35480000000001</v>
      </c>
      <c r="Q28">
        <v>145.25810000000001</v>
      </c>
      <c r="R28">
        <v>156.12899999999999</v>
      </c>
    </row>
    <row r="29" spans="1:18" x14ac:dyDescent="0.25">
      <c r="A29" t="s">
        <v>20</v>
      </c>
      <c r="B29" t="s">
        <v>23</v>
      </c>
      <c r="C29">
        <v>134.83869999999999</v>
      </c>
      <c r="D29">
        <v>153.64519999999999</v>
      </c>
      <c r="E29">
        <v>127.4194</v>
      </c>
      <c r="F29">
        <v>148.83869999999999</v>
      </c>
      <c r="G29">
        <v>141.22579999999999</v>
      </c>
      <c r="H29">
        <v>151.32259999999999</v>
      </c>
      <c r="L29" t="s">
        <v>17</v>
      </c>
      <c r="M29">
        <v>129.16130000000001</v>
      </c>
      <c r="N29">
        <v>147.96770000000001</v>
      </c>
      <c r="O29">
        <v>120.48390000000001</v>
      </c>
      <c r="P29">
        <v>142.6129</v>
      </c>
      <c r="Q29">
        <v>134.3871</v>
      </c>
      <c r="R29">
        <v>143.2903</v>
      </c>
    </row>
    <row r="30" spans="1:18" x14ac:dyDescent="0.25">
      <c r="L30" t="s">
        <v>18</v>
      </c>
      <c r="M30">
        <v>121.4194</v>
      </c>
      <c r="N30">
        <v>139.64519999999999</v>
      </c>
      <c r="O30">
        <v>114.7097</v>
      </c>
      <c r="P30">
        <v>133.9032</v>
      </c>
      <c r="Q30">
        <v>125.51609999999999</v>
      </c>
      <c r="R30">
        <v>134.64519999999999</v>
      </c>
    </row>
    <row r="31" spans="1:18" x14ac:dyDescent="0.25">
      <c r="L31" t="s">
        <v>19</v>
      </c>
      <c r="M31">
        <v>119.9355</v>
      </c>
      <c r="N31">
        <v>138</v>
      </c>
      <c r="O31">
        <v>112.8387</v>
      </c>
      <c r="P31">
        <v>132.48390000000001</v>
      </c>
      <c r="Q31">
        <v>124.0645</v>
      </c>
      <c r="R31">
        <v>133.45160000000001</v>
      </c>
    </row>
    <row r="32" spans="1:18" x14ac:dyDescent="0.25">
      <c r="L32" t="s">
        <v>20</v>
      </c>
      <c r="M32">
        <v>134.83869999999999</v>
      </c>
      <c r="N32">
        <v>153.64519999999999</v>
      </c>
      <c r="O32">
        <v>127.4194</v>
      </c>
      <c r="P32">
        <v>148.83869999999999</v>
      </c>
      <c r="Q32">
        <v>141.22579999999999</v>
      </c>
      <c r="R32">
        <v>151.32259999999999</v>
      </c>
    </row>
    <row r="33" spans="12:18" x14ac:dyDescent="0.25">
      <c r="L33" t="s">
        <v>24</v>
      </c>
      <c r="M33">
        <f>AVERAGE(M19:M32)</f>
        <v>127.33872142857142</v>
      </c>
      <c r="N33">
        <f t="shared" ref="N33" si="1">AVERAGE(N19:N32)</f>
        <v>146.69125</v>
      </c>
      <c r="O33">
        <f t="shared" ref="O33" si="2">AVERAGE(O19:O32)</f>
        <v>119.79262857142859</v>
      </c>
      <c r="P33">
        <f t="shared" ref="P33" si="3">AVERAGE(P19:P32)</f>
        <v>141.76727857142859</v>
      </c>
      <c r="Q33">
        <f t="shared" ref="Q33" si="4">AVERAGE(Q19:Q32)</f>
        <v>134.07372857142857</v>
      </c>
      <c r="R33">
        <f t="shared" ref="R33" si="5">AVERAGE(R19:R32)</f>
        <v>144.00230714285712</v>
      </c>
    </row>
    <row r="34" spans="12:18" x14ac:dyDescent="0.25">
      <c r="L34" s="1" t="s">
        <v>26</v>
      </c>
      <c r="M34" s="1"/>
      <c r="N34" s="1"/>
      <c r="O34" s="1"/>
      <c r="P34" s="1"/>
      <c r="Q34" s="1"/>
      <c r="R34" s="1"/>
    </row>
    <row r="35" spans="12:18" x14ac:dyDescent="0.25">
      <c r="L35" t="s">
        <v>24</v>
      </c>
      <c r="M35">
        <f>M17-M33</f>
        <v>15.556678571428577</v>
      </c>
      <c r="N35">
        <f t="shared" ref="N35:R35" si="6">N17-N33</f>
        <v>15.678649999999976</v>
      </c>
      <c r="O35">
        <f t="shared" si="6"/>
        <v>16.002007142857138</v>
      </c>
      <c r="P35">
        <f t="shared" si="6"/>
        <v>16.642164285714301</v>
      </c>
      <c r="Q35">
        <f t="shared" si="6"/>
        <v>18.009185714285707</v>
      </c>
      <c r="R35">
        <f t="shared" si="6"/>
        <v>19.185185714285751</v>
      </c>
    </row>
  </sheetData>
  <sortState ref="A2:H29">
    <sortCondition ref="B2:B29"/>
    <sortCondition ref="A2:A29"/>
  </sortState>
  <mergeCells count="3">
    <mergeCell ref="L2:R2"/>
    <mergeCell ref="L18:R18"/>
    <mergeCell ref="L34:R3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workbookViewId="0">
      <selection activeCell="L18" sqref="L18:R35"/>
    </sheetView>
  </sheetViews>
  <sheetFormatPr defaultRowHeight="15" x14ac:dyDescent="0.25"/>
  <cols>
    <col min="1" max="1" width="18.28515625" customWidth="1"/>
    <col min="2" max="2" width="10.28515625" customWidth="1"/>
    <col min="12" max="12" width="17.28515625" customWidth="1"/>
  </cols>
  <sheetData>
    <row r="1" spans="1:18" x14ac:dyDescent="0.25">
      <c r="A1" t="s">
        <v>0</v>
      </c>
      <c r="B1" t="s">
        <v>21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</row>
    <row r="2" spans="1:18" x14ac:dyDescent="0.25">
      <c r="A2" t="s">
        <v>7</v>
      </c>
      <c r="B2" t="s">
        <v>22</v>
      </c>
      <c r="C2">
        <v>142.94640000000001</v>
      </c>
      <c r="D2">
        <v>162.30359999999999</v>
      </c>
      <c r="E2">
        <v>135.875</v>
      </c>
      <c r="F2">
        <v>158.41069999999999</v>
      </c>
      <c r="G2">
        <v>152.21430000000001</v>
      </c>
      <c r="H2">
        <v>163.05359999999999</v>
      </c>
      <c r="L2" s="1" t="s">
        <v>22</v>
      </c>
      <c r="M2" s="1"/>
      <c r="N2" s="1"/>
      <c r="O2" s="1"/>
      <c r="P2" s="1"/>
      <c r="Q2" s="1"/>
      <c r="R2" s="1"/>
    </row>
    <row r="3" spans="1:18" x14ac:dyDescent="0.25">
      <c r="A3" t="s">
        <v>8</v>
      </c>
      <c r="B3" t="s">
        <v>22</v>
      </c>
      <c r="C3">
        <v>143.1071</v>
      </c>
      <c r="D3">
        <v>162.125</v>
      </c>
      <c r="E3">
        <v>136.1071</v>
      </c>
      <c r="F3">
        <v>158.44640000000001</v>
      </c>
      <c r="G3">
        <v>152.1429</v>
      </c>
      <c r="H3">
        <v>163.1071</v>
      </c>
      <c r="L3" t="s">
        <v>7</v>
      </c>
      <c r="M3">
        <v>142.94640000000001</v>
      </c>
      <c r="N3">
        <v>162.30359999999999</v>
      </c>
      <c r="O3">
        <v>135.875</v>
      </c>
      <c r="P3">
        <v>158.41069999999999</v>
      </c>
      <c r="Q3">
        <v>152.21430000000001</v>
      </c>
      <c r="R3">
        <v>163.05359999999999</v>
      </c>
    </row>
    <row r="4" spans="1:18" x14ac:dyDescent="0.25">
      <c r="A4" t="s">
        <v>9</v>
      </c>
      <c r="B4" t="s">
        <v>22</v>
      </c>
      <c r="C4">
        <v>142.625</v>
      </c>
      <c r="D4">
        <v>162.33930000000001</v>
      </c>
      <c r="E4">
        <v>135.7679</v>
      </c>
      <c r="F4">
        <v>158.2321</v>
      </c>
      <c r="G4">
        <v>151.83930000000001</v>
      </c>
      <c r="H4">
        <v>163.30359999999999</v>
      </c>
      <c r="L4" t="s">
        <v>8</v>
      </c>
      <c r="M4">
        <v>143.1071</v>
      </c>
      <c r="N4">
        <v>162.125</v>
      </c>
      <c r="O4">
        <v>136.1071</v>
      </c>
      <c r="P4">
        <v>158.44640000000001</v>
      </c>
      <c r="Q4">
        <v>152.1429</v>
      </c>
      <c r="R4">
        <v>163.1071</v>
      </c>
    </row>
    <row r="5" spans="1:18" x14ac:dyDescent="0.25">
      <c r="A5" t="s">
        <v>10</v>
      </c>
      <c r="B5" t="s">
        <v>22</v>
      </c>
      <c r="C5">
        <v>143.4821</v>
      </c>
      <c r="D5">
        <v>162.9821</v>
      </c>
      <c r="E5">
        <v>136.07140000000001</v>
      </c>
      <c r="F5">
        <v>159.0179</v>
      </c>
      <c r="G5">
        <v>152.6429</v>
      </c>
      <c r="H5">
        <v>163.82140000000001</v>
      </c>
      <c r="L5" t="s">
        <v>9</v>
      </c>
      <c r="M5">
        <v>142.625</v>
      </c>
      <c r="N5">
        <v>162.33930000000001</v>
      </c>
      <c r="O5">
        <v>135.7679</v>
      </c>
      <c r="P5">
        <v>158.2321</v>
      </c>
      <c r="Q5">
        <v>151.83930000000001</v>
      </c>
      <c r="R5">
        <v>163.30359999999999</v>
      </c>
    </row>
    <row r="6" spans="1:18" x14ac:dyDescent="0.25">
      <c r="A6" t="s">
        <v>11</v>
      </c>
      <c r="B6" t="s">
        <v>22</v>
      </c>
      <c r="C6">
        <v>142.7321</v>
      </c>
      <c r="D6">
        <v>162.6429</v>
      </c>
      <c r="E6">
        <v>135.53569999999999</v>
      </c>
      <c r="F6">
        <v>158.44640000000001</v>
      </c>
      <c r="G6">
        <v>152.07140000000001</v>
      </c>
      <c r="H6">
        <v>163.2321</v>
      </c>
      <c r="L6" t="s">
        <v>10</v>
      </c>
      <c r="M6">
        <v>143.4821</v>
      </c>
      <c r="N6">
        <v>162.9821</v>
      </c>
      <c r="O6">
        <v>136.07140000000001</v>
      </c>
      <c r="P6">
        <v>159.0179</v>
      </c>
      <c r="Q6">
        <v>152.6429</v>
      </c>
      <c r="R6">
        <v>163.82140000000001</v>
      </c>
    </row>
    <row r="7" spans="1:18" x14ac:dyDescent="0.25">
      <c r="A7" t="s">
        <v>12</v>
      </c>
      <c r="B7" t="s">
        <v>22</v>
      </c>
      <c r="C7">
        <v>143.1071</v>
      </c>
      <c r="D7">
        <v>162.0179</v>
      </c>
      <c r="E7">
        <v>136.03569999999999</v>
      </c>
      <c r="F7">
        <v>158.16069999999999</v>
      </c>
      <c r="G7">
        <v>152.17859999999999</v>
      </c>
      <c r="H7">
        <v>162.8929</v>
      </c>
      <c r="L7" t="s">
        <v>11</v>
      </c>
      <c r="M7">
        <v>142.7321</v>
      </c>
      <c r="N7">
        <v>162.6429</v>
      </c>
      <c r="O7">
        <v>135.53569999999999</v>
      </c>
      <c r="P7">
        <v>158.44640000000001</v>
      </c>
      <c r="Q7">
        <v>152.07140000000001</v>
      </c>
      <c r="R7">
        <v>163.2321</v>
      </c>
    </row>
    <row r="8" spans="1:18" x14ac:dyDescent="0.25">
      <c r="A8" t="s">
        <v>13</v>
      </c>
      <c r="B8" t="s">
        <v>22</v>
      </c>
      <c r="C8">
        <v>143.05359999999999</v>
      </c>
      <c r="D8">
        <v>162.375</v>
      </c>
      <c r="E8">
        <v>135.80359999999999</v>
      </c>
      <c r="F8">
        <v>158.3929</v>
      </c>
      <c r="G8">
        <v>152.25</v>
      </c>
      <c r="H8">
        <v>163.07140000000001</v>
      </c>
      <c r="L8" t="s">
        <v>12</v>
      </c>
      <c r="M8">
        <v>143.1071</v>
      </c>
      <c r="N8">
        <v>162.0179</v>
      </c>
      <c r="O8">
        <v>136.03569999999999</v>
      </c>
      <c r="P8">
        <v>158.16069999999999</v>
      </c>
      <c r="Q8">
        <v>152.17859999999999</v>
      </c>
      <c r="R8">
        <v>162.8929</v>
      </c>
    </row>
    <row r="9" spans="1:18" x14ac:dyDescent="0.25">
      <c r="A9" t="s">
        <v>14</v>
      </c>
      <c r="B9" t="s">
        <v>22</v>
      </c>
      <c r="C9">
        <v>142.83930000000001</v>
      </c>
      <c r="D9">
        <v>162.4821</v>
      </c>
      <c r="E9">
        <v>135.6429</v>
      </c>
      <c r="F9">
        <v>158.3929</v>
      </c>
      <c r="G9">
        <v>152.17859999999999</v>
      </c>
      <c r="H9">
        <v>163.30359999999999</v>
      </c>
      <c r="L9" t="s">
        <v>13</v>
      </c>
      <c r="M9">
        <v>143.05359999999999</v>
      </c>
      <c r="N9">
        <v>162.375</v>
      </c>
      <c r="O9">
        <v>135.80359999999999</v>
      </c>
      <c r="P9">
        <v>158.3929</v>
      </c>
      <c r="Q9">
        <v>152.25</v>
      </c>
      <c r="R9">
        <v>163.07140000000001</v>
      </c>
    </row>
    <row r="10" spans="1:18" x14ac:dyDescent="0.25">
      <c r="A10" t="s">
        <v>15</v>
      </c>
      <c r="B10" t="s">
        <v>22</v>
      </c>
      <c r="C10">
        <v>142.53569999999999</v>
      </c>
      <c r="D10">
        <v>162.2679</v>
      </c>
      <c r="E10">
        <v>135.19640000000001</v>
      </c>
      <c r="F10">
        <v>158.4821</v>
      </c>
      <c r="G10">
        <v>152.07140000000001</v>
      </c>
      <c r="H10">
        <v>163.1429</v>
      </c>
      <c r="L10" t="s">
        <v>14</v>
      </c>
      <c r="M10">
        <v>142.83930000000001</v>
      </c>
      <c r="N10">
        <v>162.4821</v>
      </c>
      <c r="O10">
        <v>135.6429</v>
      </c>
      <c r="P10">
        <v>158.3929</v>
      </c>
      <c r="Q10">
        <v>152.17859999999999</v>
      </c>
      <c r="R10">
        <v>163.30359999999999</v>
      </c>
    </row>
    <row r="11" spans="1:18" x14ac:dyDescent="0.25">
      <c r="A11" t="s">
        <v>16</v>
      </c>
      <c r="B11" t="s">
        <v>22</v>
      </c>
      <c r="C11">
        <v>142.6429</v>
      </c>
      <c r="D11">
        <v>162.58930000000001</v>
      </c>
      <c r="E11">
        <v>135.57140000000001</v>
      </c>
      <c r="F11">
        <v>158.58930000000001</v>
      </c>
      <c r="G11">
        <v>152</v>
      </c>
      <c r="H11">
        <v>163.44640000000001</v>
      </c>
      <c r="L11" t="s">
        <v>15</v>
      </c>
      <c r="M11">
        <v>142.53569999999999</v>
      </c>
      <c r="N11">
        <v>162.2679</v>
      </c>
      <c r="O11">
        <v>135.19640000000001</v>
      </c>
      <c r="P11">
        <v>158.4821</v>
      </c>
      <c r="Q11">
        <v>152.07140000000001</v>
      </c>
      <c r="R11">
        <v>163.1429</v>
      </c>
    </row>
    <row r="12" spans="1:18" x14ac:dyDescent="0.25">
      <c r="A12" t="s">
        <v>17</v>
      </c>
      <c r="B12" t="s">
        <v>22</v>
      </c>
      <c r="C12">
        <v>142.94640000000001</v>
      </c>
      <c r="D12">
        <v>162.28569999999999</v>
      </c>
      <c r="E12">
        <v>135.82140000000001</v>
      </c>
      <c r="F12">
        <v>158.21430000000001</v>
      </c>
      <c r="G12">
        <v>151.58930000000001</v>
      </c>
      <c r="H12">
        <v>163.1071</v>
      </c>
      <c r="L12" t="s">
        <v>16</v>
      </c>
      <c r="M12">
        <v>142.6429</v>
      </c>
      <c r="N12">
        <v>162.58930000000001</v>
      </c>
      <c r="O12">
        <v>135.57140000000001</v>
      </c>
      <c r="P12">
        <v>158.58930000000001</v>
      </c>
      <c r="Q12">
        <v>152</v>
      </c>
      <c r="R12">
        <v>163.44640000000001</v>
      </c>
    </row>
    <row r="13" spans="1:18" x14ac:dyDescent="0.25">
      <c r="A13" t="s">
        <v>18</v>
      </c>
      <c r="B13" t="s">
        <v>22</v>
      </c>
      <c r="C13">
        <v>143.03569999999999</v>
      </c>
      <c r="D13">
        <v>162.28569999999999</v>
      </c>
      <c r="E13">
        <v>135.69640000000001</v>
      </c>
      <c r="F13">
        <v>158.46430000000001</v>
      </c>
      <c r="G13">
        <v>152.2321</v>
      </c>
      <c r="H13">
        <v>163.03569999999999</v>
      </c>
      <c r="L13" t="s">
        <v>17</v>
      </c>
      <c r="M13">
        <v>142.94640000000001</v>
      </c>
      <c r="N13">
        <v>162.28569999999999</v>
      </c>
      <c r="O13">
        <v>135.82140000000001</v>
      </c>
      <c r="P13">
        <v>158.21430000000001</v>
      </c>
      <c r="Q13">
        <v>151.58930000000001</v>
      </c>
      <c r="R13">
        <v>163.1071</v>
      </c>
    </row>
    <row r="14" spans="1:18" x14ac:dyDescent="0.25">
      <c r="A14" t="s">
        <v>19</v>
      </c>
      <c r="B14" t="s">
        <v>22</v>
      </c>
      <c r="C14">
        <v>142.58930000000001</v>
      </c>
      <c r="D14">
        <v>162.44640000000001</v>
      </c>
      <c r="E14">
        <v>135.91069999999999</v>
      </c>
      <c r="F14">
        <v>158.2679</v>
      </c>
      <c r="G14">
        <v>151.80359999999999</v>
      </c>
      <c r="H14">
        <v>163.2321</v>
      </c>
      <c r="L14" t="s">
        <v>18</v>
      </c>
      <c r="M14">
        <v>143.03569999999999</v>
      </c>
      <c r="N14">
        <v>162.28569999999999</v>
      </c>
      <c r="O14">
        <v>135.69640000000001</v>
      </c>
      <c r="P14">
        <v>158.46430000000001</v>
      </c>
      <c r="Q14">
        <v>152.2321</v>
      </c>
      <c r="R14">
        <v>163.03569999999999</v>
      </c>
    </row>
    <row r="15" spans="1:18" x14ac:dyDescent="0.25">
      <c r="A15" t="s">
        <v>20</v>
      </c>
      <c r="B15" t="s">
        <v>22</v>
      </c>
      <c r="C15">
        <v>142.8929</v>
      </c>
      <c r="D15">
        <v>162.03569999999999</v>
      </c>
      <c r="E15">
        <v>136.08930000000001</v>
      </c>
      <c r="F15">
        <v>158.21430000000001</v>
      </c>
      <c r="G15">
        <v>151.94640000000001</v>
      </c>
      <c r="H15">
        <v>162.875</v>
      </c>
      <c r="L15" t="s">
        <v>19</v>
      </c>
      <c r="M15">
        <v>142.58930000000001</v>
      </c>
      <c r="N15">
        <v>162.44640000000001</v>
      </c>
      <c r="O15">
        <v>135.91069999999999</v>
      </c>
      <c r="P15">
        <v>158.2679</v>
      </c>
      <c r="Q15">
        <v>151.80359999999999</v>
      </c>
      <c r="R15">
        <v>163.2321</v>
      </c>
    </row>
    <row r="16" spans="1:18" x14ac:dyDescent="0.25">
      <c r="A16" t="s">
        <v>7</v>
      </c>
      <c r="B16" t="s">
        <v>23</v>
      </c>
      <c r="C16">
        <v>125.2903</v>
      </c>
      <c r="D16">
        <v>146.12899999999999</v>
      </c>
      <c r="E16">
        <v>117.51609999999999</v>
      </c>
      <c r="F16">
        <v>140.6129</v>
      </c>
      <c r="G16">
        <v>131.9032</v>
      </c>
      <c r="H16">
        <v>142.93549999999999</v>
      </c>
      <c r="L16" t="s">
        <v>20</v>
      </c>
      <c r="M16">
        <v>142.8929</v>
      </c>
      <c r="N16">
        <v>162.03569999999999</v>
      </c>
      <c r="O16">
        <v>136.08930000000001</v>
      </c>
      <c r="P16">
        <v>158.21430000000001</v>
      </c>
      <c r="Q16">
        <v>151.94640000000001</v>
      </c>
      <c r="R16">
        <v>162.875</v>
      </c>
    </row>
    <row r="17" spans="1:18" x14ac:dyDescent="0.25">
      <c r="A17" t="s">
        <v>8</v>
      </c>
      <c r="B17" t="s">
        <v>23</v>
      </c>
      <c r="C17">
        <v>118.51609999999999</v>
      </c>
      <c r="D17">
        <v>136.51609999999999</v>
      </c>
      <c r="E17">
        <v>111.5484</v>
      </c>
      <c r="F17">
        <v>131.54839999999999</v>
      </c>
      <c r="G17">
        <v>124.2903</v>
      </c>
      <c r="H17">
        <v>133.1935</v>
      </c>
      <c r="L17" t="s">
        <v>24</v>
      </c>
      <c r="M17">
        <f>AVERAGE(M3:M16)</f>
        <v>142.8954</v>
      </c>
      <c r="N17">
        <f t="shared" ref="N17:R17" si="0">AVERAGE(N3:N16)</f>
        <v>162.36989999999997</v>
      </c>
      <c r="O17">
        <f t="shared" si="0"/>
        <v>135.79463571428573</v>
      </c>
      <c r="P17">
        <f t="shared" si="0"/>
        <v>158.40944285714289</v>
      </c>
      <c r="Q17">
        <f t="shared" si="0"/>
        <v>152.08291428571428</v>
      </c>
      <c r="R17">
        <f t="shared" si="0"/>
        <v>163.18749285714287</v>
      </c>
    </row>
    <row r="18" spans="1:18" x14ac:dyDescent="0.25">
      <c r="A18" t="s">
        <v>9</v>
      </c>
      <c r="B18" t="s">
        <v>23</v>
      </c>
      <c r="C18">
        <v>118.77419999999999</v>
      </c>
      <c r="D18">
        <v>137.77420000000001</v>
      </c>
      <c r="E18">
        <v>111.0645</v>
      </c>
      <c r="F18">
        <v>132</v>
      </c>
      <c r="G18">
        <v>123.3871</v>
      </c>
      <c r="H18">
        <v>132.48390000000001</v>
      </c>
      <c r="L18" s="1" t="s">
        <v>25</v>
      </c>
      <c r="M18" s="1"/>
      <c r="N18" s="1"/>
      <c r="O18" s="1"/>
      <c r="P18" s="1"/>
      <c r="Q18" s="1"/>
      <c r="R18" s="1"/>
    </row>
    <row r="19" spans="1:18" x14ac:dyDescent="0.25">
      <c r="A19" t="s">
        <v>10</v>
      </c>
      <c r="B19" t="s">
        <v>23</v>
      </c>
      <c r="C19">
        <v>126.6129</v>
      </c>
      <c r="D19">
        <v>145.22579999999999</v>
      </c>
      <c r="E19">
        <v>118.2581</v>
      </c>
      <c r="F19">
        <v>141.93549999999999</v>
      </c>
      <c r="G19">
        <v>133.67740000000001</v>
      </c>
      <c r="H19">
        <v>143.03229999999999</v>
      </c>
      <c r="L19" t="s">
        <v>7</v>
      </c>
      <c r="M19">
        <v>125.2903</v>
      </c>
      <c r="N19">
        <v>146.12899999999999</v>
      </c>
      <c r="O19">
        <v>117.51609999999999</v>
      </c>
      <c r="P19">
        <v>140.6129</v>
      </c>
      <c r="Q19">
        <v>131.9032</v>
      </c>
      <c r="R19">
        <v>142.93549999999999</v>
      </c>
    </row>
    <row r="20" spans="1:18" x14ac:dyDescent="0.25">
      <c r="A20" t="s">
        <v>11</v>
      </c>
      <c r="B20" t="s">
        <v>23</v>
      </c>
      <c r="C20">
        <v>130.87100000000001</v>
      </c>
      <c r="D20">
        <v>149.96770000000001</v>
      </c>
      <c r="E20">
        <v>123.2903</v>
      </c>
      <c r="F20">
        <v>145.2903</v>
      </c>
      <c r="G20">
        <v>137.83869999999999</v>
      </c>
      <c r="H20">
        <v>148.2903</v>
      </c>
      <c r="L20" t="s">
        <v>8</v>
      </c>
      <c r="M20">
        <v>118.51609999999999</v>
      </c>
      <c r="N20">
        <v>136.51609999999999</v>
      </c>
      <c r="O20">
        <v>111.5484</v>
      </c>
      <c r="P20">
        <v>131.54839999999999</v>
      </c>
      <c r="Q20">
        <v>124.2903</v>
      </c>
      <c r="R20">
        <v>133.1935</v>
      </c>
    </row>
    <row r="21" spans="1:18" x14ac:dyDescent="0.25">
      <c r="A21" t="s">
        <v>12</v>
      </c>
      <c r="B21" t="s">
        <v>23</v>
      </c>
      <c r="C21">
        <v>128.2903</v>
      </c>
      <c r="D21">
        <v>148.3871</v>
      </c>
      <c r="E21">
        <v>118.48390000000001</v>
      </c>
      <c r="F21">
        <v>143.5806</v>
      </c>
      <c r="G21">
        <v>137.16130000000001</v>
      </c>
      <c r="H21">
        <v>146.22579999999999</v>
      </c>
      <c r="L21" t="s">
        <v>9</v>
      </c>
      <c r="M21">
        <v>118.77419999999999</v>
      </c>
      <c r="N21">
        <v>137.77420000000001</v>
      </c>
      <c r="O21">
        <v>111.0645</v>
      </c>
      <c r="P21">
        <v>132</v>
      </c>
      <c r="Q21">
        <v>123.3871</v>
      </c>
      <c r="R21">
        <v>132.48390000000001</v>
      </c>
    </row>
    <row r="22" spans="1:18" x14ac:dyDescent="0.25">
      <c r="A22" t="s">
        <v>13</v>
      </c>
      <c r="B22" t="s">
        <v>23</v>
      </c>
      <c r="C22">
        <v>129.8065</v>
      </c>
      <c r="D22">
        <v>148.8065</v>
      </c>
      <c r="E22">
        <v>123.32259999999999</v>
      </c>
      <c r="F22">
        <v>143.93549999999999</v>
      </c>
      <c r="G22">
        <v>136.9032</v>
      </c>
      <c r="H22">
        <v>146.25810000000001</v>
      </c>
      <c r="L22" t="s">
        <v>10</v>
      </c>
      <c r="M22">
        <v>126.6129</v>
      </c>
      <c r="N22">
        <v>145.22579999999999</v>
      </c>
      <c r="O22">
        <v>118.2581</v>
      </c>
      <c r="P22">
        <v>141.93549999999999</v>
      </c>
      <c r="Q22">
        <v>133.67740000000001</v>
      </c>
      <c r="R22">
        <v>143.03229999999999</v>
      </c>
    </row>
    <row r="23" spans="1:18" x14ac:dyDescent="0.25">
      <c r="A23" t="s">
        <v>14</v>
      </c>
      <c r="B23" t="s">
        <v>23</v>
      </c>
      <c r="C23">
        <v>120.129</v>
      </c>
      <c r="D23">
        <v>140.6129</v>
      </c>
      <c r="E23">
        <v>113</v>
      </c>
      <c r="F23">
        <v>135.87100000000001</v>
      </c>
      <c r="G23">
        <v>127.871</v>
      </c>
      <c r="H23">
        <v>138.87100000000001</v>
      </c>
      <c r="L23" t="s">
        <v>11</v>
      </c>
      <c r="M23">
        <v>130.87100000000001</v>
      </c>
      <c r="N23">
        <v>149.96770000000001</v>
      </c>
      <c r="O23">
        <v>123.2903</v>
      </c>
      <c r="P23">
        <v>145.2903</v>
      </c>
      <c r="Q23">
        <v>137.83869999999999</v>
      </c>
      <c r="R23">
        <v>148.2903</v>
      </c>
    </row>
    <row r="24" spans="1:18" x14ac:dyDescent="0.25">
      <c r="A24" t="s">
        <v>15</v>
      </c>
      <c r="B24" t="s">
        <v>23</v>
      </c>
      <c r="C24">
        <v>120.6452</v>
      </c>
      <c r="D24">
        <v>140.1935</v>
      </c>
      <c r="E24">
        <v>113.8387</v>
      </c>
      <c r="F24">
        <v>135.0968</v>
      </c>
      <c r="G24">
        <v>128</v>
      </c>
      <c r="H24">
        <v>138.16130000000001</v>
      </c>
      <c r="L24" t="s">
        <v>12</v>
      </c>
      <c r="M24">
        <v>128.2903</v>
      </c>
      <c r="N24">
        <v>148.3871</v>
      </c>
      <c r="O24">
        <v>118.48390000000001</v>
      </c>
      <c r="P24">
        <v>143.5806</v>
      </c>
      <c r="Q24">
        <v>137.16130000000001</v>
      </c>
      <c r="R24">
        <v>146.22579999999999</v>
      </c>
    </row>
    <row r="25" spans="1:18" x14ac:dyDescent="0.25">
      <c r="A25" t="s">
        <v>16</v>
      </c>
      <c r="B25" t="s">
        <v>23</v>
      </c>
      <c r="C25">
        <v>134.9032</v>
      </c>
      <c r="D25">
        <v>154.35480000000001</v>
      </c>
      <c r="E25">
        <v>128.06450000000001</v>
      </c>
      <c r="F25">
        <v>149.9032</v>
      </c>
      <c r="G25">
        <v>142.64519999999999</v>
      </c>
      <c r="H25">
        <v>152.8065</v>
      </c>
      <c r="L25" t="s">
        <v>13</v>
      </c>
      <c r="M25">
        <v>129.8065</v>
      </c>
      <c r="N25">
        <v>148.8065</v>
      </c>
      <c r="O25">
        <v>123.32259999999999</v>
      </c>
      <c r="P25">
        <v>143.93549999999999</v>
      </c>
      <c r="Q25">
        <v>136.9032</v>
      </c>
      <c r="R25">
        <v>146.25810000000001</v>
      </c>
    </row>
    <row r="26" spans="1:18" x14ac:dyDescent="0.25">
      <c r="A26" t="s">
        <v>17</v>
      </c>
      <c r="B26" t="s">
        <v>23</v>
      </c>
      <c r="C26">
        <v>128.64519999999999</v>
      </c>
      <c r="D26">
        <v>147</v>
      </c>
      <c r="E26">
        <v>120.7097</v>
      </c>
      <c r="F26">
        <v>141.9032</v>
      </c>
      <c r="G26">
        <v>133.9032</v>
      </c>
      <c r="H26">
        <v>142.6129</v>
      </c>
      <c r="L26" t="s">
        <v>14</v>
      </c>
      <c r="M26">
        <v>120.129</v>
      </c>
      <c r="N26">
        <v>140.6129</v>
      </c>
      <c r="O26">
        <v>113</v>
      </c>
      <c r="P26">
        <v>135.87100000000001</v>
      </c>
      <c r="Q26">
        <v>127.871</v>
      </c>
      <c r="R26">
        <v>138.87100000000001</v>
      </c>
    </row>
    <row r="27" spans="1:18" x14ac:dyDescent="0.25">
      <c r="A27" t="s">
        <v>18</v>
      </c>
      <c r="B27" t="s">
        <v>23</v>
      </c>
      <c r="C27">
        <v>117.1613</v>
      </c>
      <c r="D27">
        <v>135.67740000000001</v>
      </c>
      <c r="E27">
        <v>109.7097</v>
      </c>
      <c r="F27">
        <v>130.06450000000001</v>
      </c>
      <c r="G27">
        <v>120.871</v>
      </c>
      <c r="H27">
        <v>129.45160000000001</v>
      </c>
      <c r="L27" t="s">
        <v>15</v>
      </c>
      <c r="M27">
        <v>120.6452</v>
      </c>
      <c r="N27">
        <v>140.1935</v>
      </c>
      <c r="O27">
        <v>113.8387</v>
      </c>
      <c r="P27">
        <v>135.0968</v>
      </c>
      <c r="Q27">
        <v>128</v>
      </c>
      <c r="R27">
        <v>138.16130000000001</v>
      </c>
    </row>
    <row r="28" spans="1:18" x14ac:dyDescent="0.25">
      <c r="A28" t="s">
        <v>19</v>
      </c>
      <c r="B28" t="s">
        <v>23</v>
      </c>
      <c r="C28">
        <v>117.6129</v>
      </c>
      <c r="D28">
        <v>136.1935</v>
      </c>
      <c r="E28">
        <v>109.9355</v>
      </c>
      <c r="F28">
        <v>130.25810000000001</v>
      </c>
      <c r="G28">
        <v>120.871</v>
      </c>
      <c r="H28">
        <v>129.7097</v>
      </c>
      <c r="L28" t="s">
        <v>16</v>
      </c>
      <c r="M28">
        <v>134.9032</v>
      </c>
      <c r="N28">
        <v>154.35480000000001</v>
      </c>
      <c r="O28">
        <v>128.06450000000001</v>
      </c>
      <c r="P28">
        <v>149.9032</v>
      </c>
      <c r="Q28">
        <v>142.64519999999999</v>
      </c>
      <c r="R28">
        <v>152.8065</v>
      </c>
    </row>
    <row r="29" spans="1:18" x14ac:dyDescent="0.25">
      <c r="A29" t="s">
        <v>20</v>
      </c>
      <c r="B29" t="s">
        <v>23</v>
      </c>
      <c r="C29">
        <v>133.54839999999999</v>
      </c>
      <c r="D29">
        <v>152.03229999999999</v>
      </c>
      <c r="E29">
        <v>126.3548</v>
      </c>
      <c r="F29">
        <v>147.51609999999999</v>
      </c>
      <c r="G29">
        <v>139.67740000000001</v>
      </c>
      <c r="H29">
        <v>149.32259999999999</v>
      </c>
      <c r="L29" t="s">
        <v>17</v>
      </c>
      <c r="M29">
        <v>128.64519999999999</v>
      </c>
      <c r="N29">
        <v>147</v>
      </c>
      <c r="O29">
        <v>120.7097</v>
      </c>
      <c r="P29">
        <v>141.9032</v>
      </c>
      <c r="Q29">
        <v>133.9032</v>
      </c>
      <c r="R29">
        <v>142.6129</v>
      </c>
    </row>
    <row r="30" spans="1:18" x14ac:dyDescent="0.25">
      <c r="L30" t="s">
        <v>18</v>
      </c>
      <c r="M30">
        <v>117.1613</v>
      </c>
      <c r="N30">
        <v>135.67740000000001</v>
      </c>
      <c r="O30">
        <v>109.7097</v>
      </c>
      <c r="P30">
        <v>130.06450000000001</v>
      </c>
      <c r="Q30">
        <v>120.871</v>
      </c>
      <c r="R30">
        <v>129.45160000000001</v>
      </c>
    </row>
    <row r="31" spans="1:18" x14ac:dyDescent="0.25">
      <c r="L31" t="s">
        <v>19</v>
      </c>
      <c r="M31">
        <v>117.6129</v>
      </c>
      <c r="N31">
        <v>136.1935</v>
      </c>
      <c r="O31">
        <v>109.9355</v>
      </c>
      <c r="P31">
        <v>130.25810000000001</v>
      </c>
      <c r="Q31">
        <v>120.871</v>
      </c>
      <c r="R31">
        <v>129.7097</v>
      </c>
    </row>
    <row r="32" spans="1:18" x14ac:dyDescent="0.25">
      <c r="L32" t="s">
        <v>20</v>
      </c>
      <c r="M32">
        <v>133.54839999999999</v>
      </c>
      <c r="N32">
        <v>152.03229999999999</v>
      </c>
      <c r="O32">
        <v>126.3548</v>
      </c>
      <c r="P32">
        <v>147.51609999999999</v>
      </c>
      <c r="Q32">
        <v>139.67740000000001</v>
      </c>
      <c r="R32">
        <v>149.32259999999999</v>
      </c>
    </row>
    <row r="33" spans="12:18" x14ac:dyDescent="0.25">
      <c r="L33" t="s">
        <v>24</v>
      </c>
      <c r="M33">
        <f>AVERAGE(M19:M32)</f>
        <v>125.05760714285714</v>
      </c>
      <c r="N33">
        <f t="shared" ref="N33:R33" si="1">AVERAGE(N19:N32)</f>
        <v>144.20505714285716</v>
      </c>
      <c r="O33">
        <f t="shared" si="1"/>
        <v>117.50691428571427</v>
      </c>
      <c r="P33">
        <f t="shared" si="1"/>
        <v>139.25115</v>
      </c>
      <c r="Q33">
        <f t="shared" si="1"/>
        <v>131.35714285714286</v>
      </c>
      <c r="R33">
        <f t="shared" si="1"/>
        <v>140.95392857142858</v>
      </c>
    </row>
    <row r="34" spans="12:18" x14ac:dyDescent="0.25">
      <c r="L34" s="1" t="s">
        <v>26</v>
      </c>
      <c r="M34" s="1"/>
      <c r="N34" s="1"/>
      <c r="O34" s="1"/>
      <c r="P34" s="1"/>
      <c r="Q34" s="1"/>
      <c r="R34" s="1"/>
    </row>
    <row r="35" spans="12:18" x14ac:dyDescent="0.25">
      <c r="L35" t="s">
        <v>24</v>
      </c>
      <c r="M35">
        <f>M17-M33</f>
        <v>17.837792857142858</v>
      </c>
      <c r="N35">
        <f t="shared" ref="N35:R35" si="2">N17-N33</f>
        <v>18.164842857142816</v>
      </c>
      <c r="O35">
        <f t="shared" si="2"/>
        <v>18.287721428571459</v>
      </c>
      <c r="P35">
        <f t="shared" si="2"/>
        <v>19.158292857142897</v>
      </c>
      <c r="Q35">
        <f t="shared" si="2"/>
        <v>20.72577142857142</v>
      </c>
      <c r="R35">
        <f t="shared" si="2"/>
        <v>22.233564285714294</v>
      </c>
    </row>
  </sheetData>
  <sortState ref="A2:H29">
    <sortCondition ref="B2:B29"/>
    <sortCondition ref="A2:A29"/>
  </sortState>
  <mergeCells count="3">
    <mergeCell ref="L2:R2"/>
    <mergeCell ref="L18:R18"/>
    <mergeCell ref="L34:R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F3" sqref="F3:F16"/>
    </sheetView>
  </sheetViews>
  <sheetFormatPr defaultRowHeight="15" x14ac:dyDescent="0.25"/>
  <cols>
    <col min="2" max="2" width="18.28515625" customWidth="1"/>
    <col min="3" max="3" width="19.5703125" customWidth="1"/>
    <col min="4" max="4" width="15" customWidth="1"/>
    <col min="6" max="6" width="18.140625" customWidth="1"/>
    <col min="14" max="14" width="17.5703125" customWidth="1"/>
    <col min="22" max="22" width="18" customWidth="1"/>
  </cols>
  <sheetData>
    <row r="1" spans="1:6" x14ac:dyDescent="0.25">
      <c r="A1" s="2" t="s">
        <v>59</v>
      </c>
      <c r="B1" s="2"/>
      <c r="C1" s="2"/>
      <c r="D1" s="2"/>
    </row>
    <row r="2" spans="1:6" x14ac:dyDescent="0.25">
      <c r="A2" t="s">
        <v>29</v>
      </c>
      <c r="B2" t="s">
        <v>30</v>
      </c>
      <c r="C2" t="s">
        <v>0</v>
      </c>
      <c r="D2" t="s">
        <v>28</v>
      </c>
      <c r="F2" t="s">
        <v>28</v>
      </c>
    </row>
    <row r="3" spans="1:6" x14ac:dyDescent="0.25">
      <c r="A3" t="s">
        <v>33</v>
      </c>
      <c r="B3" t="s">
        <v>42</v>
      </c>
      <c r="C3" t="s">
        <v>66</v>
      </c>
      <c r="D3" t="s">
        <v>60</v>
      </c>
      <c r="F3" t="s">
        <v>27</v>
      </c>
    </row>
    <row r="4" spans="1:6" x14ac:dyDescent="0.25">
      <c r="A4" t="s">
        <v>32</v>
      </c>
      <c r="B4" t="s">
        <v>39</v>
      </c>
      <c r="C4" t="s">
        <v>40</v>
      </c>
      <c r="D4" t="s">
        <v>9</v>
      </c>
      <c r="F4" t="s">
        <v>8</v>
      </c>
    </row>
    <row r="5" spans="1:6" x14ac:dyDescent="0.25">
      <c r="A5" t="s">
        <v>31</v>
      </c>
      <c r="B5" t="s">
        <v>36</v>
      </c>
      <c r="C5" t="s">
        <v>61</v>
      </c>
      <c r="D5" t="s">
        <v>27</v>
      </c>
      <c r="F5" t="s">
        <v>9</v>
      </c>
    </row>
    <row r="6" spans="1:6" x14ac:dyDescent="0.25">
      <c r="A6" t="s">
        <v>31</v>
      </c>
      <c r="B6" t="s">
        <v>37</v>
      </c>
      <c r="C6" t="s">
        <v>38</v>
      </c>
      <c r="D6" t="s">
        <v>8</v>
      </c>
      <c r="F6" t="s">
        <v>10</v>
      </c>
    </row>
    <row r="7" spans="1:6" x14ac:dyDescent="0.25">
      <c r="A7" t="s">
        <v>35</v>
      </c>
      <c r="B7" t="s">
        <v>41</v>
      </c>
      <c r="C7" t="s">
        <v>62</v>
      </c>
      <c r="D7" t="s">
        <v>10</v>
      </c>
      <c r="F7" t="s">
        <v>60</v>
      </c>
    </row>
    <row r="8" spans="1:6" x14ac:dyDescent="0.25">
      <c r="A8" t="s">
        <v>52</v>
      </c>
      <c r="B8" t="s">
        <v>57</v>
      </c>
      <c r="C8" t="s">
        <v>58</v>
      </c>
      <c r="D8" t="s">
        <v>20</v>
      </c>
      <c r="F8" t="s">
        <v>12</v>
      </c>
    </row>
    <row r="9" spans="1:6" x14ac:dyDescent="0.25">
      <c r="A9" t="s">
        <v>52</v>
      </c>
      <c r="B9" t="s">
        <v>54</v>
      </c>
      <c r="C9" t="s">
        <v>56</v>
      </c>
      <c r="D9" t="s">
        <v>18</v>
      </c>
      <c r="F9" t="s">
        <v>13</v>
      </c>
    </row>
    <row r="10" spans="1:6" x14ac:dyDescent="0.25">
      <c r="A10" t="s">
        <v>52</v>
      </c>
      <c r="B10" t="s">
        <v>55</v>
      </c>
      <c r="C10" t="s">
        <v>64</v>
      </c>
      <c r="D10" t="s">
        <v>19</v>
      </c>
      <c r="F10" t="s">
        <v>14</v>
      </c>
    </row>
    <row r="11" spans="1:6" x14ac:dyDescent="0.25">
      <c r="A11" t="s">
        <v>52</v>
      </c>
      <c r="B11" t="s">
        <v>53</v>
      </c>
      <c r="C11" t="s">
        <v>63</v>
      </c>
      <c r="D11" t="s">
        <v>17</v>
      </c>
      <c r="F11" t="s">
        <v>15</v>
      </c>
    </row>
    <row r="12" spans="1:6" x14ac:dyDescent="0.25">
      <c r="A12" t="s">
        <v>50</v>
      </c>
      <c r="B12" t="s">
        <v>51</v>
      </c>
      <c r="C12" t="s">
        <v>65</v>
      </c>
      <c r="D12" t="s">
        <v>16</v>
      </c>
      <c r="F12" t="s">
        <v>16</v>
      </c>
    </row>
    <row r="13" spans="1:6" x14ac:dyDescent="0.25">
      <c r="A13" t="s">
        <v>46</v>
      </c>
      <c r="B13" t="s">
        <v>47</v>
      </c>
      <c r="C13" t="s">
        <v>48</v>
      </c>
      <c r="D13" t="s">
        <v>14</v>
      </c>
      <c r="F13" t="s">
        <v>17</v>
      </c>
    </row>
    <row r="14" spans="1:6" x14ac:dyDescent="0.25">
      <c r="A14" t="s">
        <v>46</v>
      </c>
      <c r="B14" t="s">
        <v>47</v>
      </c>
      <c r="C14" t="s">
        <v>49</v>
      </c>
      <c r="D14" t="s">
        <v>15</v>
      </c>
      <c r="F14" t="s">
        <v>18</v>
      </c>
    </row>
    <row r="15" spans="1:6" x14ac:dyDescent="0.25">
      <c r="A15" t="s">
        <v>34</v>
      </c>
      <c r="B15" t="s">
        <v>43</v>
      </c>
      <c r="C15" t="s">
        <v>44</v>
      </c>
      <c r="D15" t="s">
        <v>12</v>
      </c>
      <c r="F15" t="s">
        <v>19</v>
      </c>
    </row>
    <row r="16" spans="1:6" x14ac:dyDescent="0.25">
      <c r="A16" t="s">
        <v>34</v>
      </c>
      <c r="B16" t="s">
        <v>43</v>
      </c>
      <c r="C16" t="s">
        <v>45</v>
      </c>
      <c r="D16" t="s">
        <v>13</v>
      </c>
      <c r="F16" t="s">
        <v>20</v>
      </c>
    </row>
  </sheetData>
  <sortState ref="F3:F16">
    <sortCondition ref="F3"/>
  </sortState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sqref="A1:C8"/>
    </sheetView>
  </sheetViews>
  <sheetFormatPr defaultRowHeight="15" x14ac:dyDescent="0.25"/>
  <cols>
    <col min="1" max="1" width="13.28515625" customWidth="1"/>
    <col min="2" max="2" width="12.7109375" customWidth="1"/>
    <col min="3" max="3" width="11" customWidth="1"/>
  </cols>
  <sheetData>
    <row r="1" spans="1:3" x14ac:dyDescent="0.25">
      <c r="A1" s="3" t="s">
        <v>74</v>
      </c>
      <c r="B1" s="3"/>
      <c r="C1" s="3"/>
    </row>
    <row r="2" spans="1:3" x14ac:dyDescent="0.25">
      <c r="A2" t="s">
        <v>70</v>
      </c>
      <c r="B2" t="s">
        <v>71</v>
      </c>
      <c r="C2" t="s">
        <v>72</v>
      </c>
    </row>
    <row r="3" spans="1:3" x14ac:dyDescent="0.25">
      <c r="A3" t="s">
        <v>73</v>
      </c>
      <c r="B3">
        <v>-117.239037</v>
      </c>
      <c r="C3">
        <v>46.835811999999997</v>
      </c>
    </row>
    <row r="4" spans="1:3" x14ac:dyDescent="0.25">
      <c r="A4" t="s">
        <v>2</v>
      </c>
      <c r="B4">
        <v>-118.91575</v>
      </c>
      <c r="C4">
        <v>47.785389000000002</v>
      </c>
    </row>
    <row r="5" spans="1:3" x14ac:dyDescent="0.25">
      <c r="A5" t="s">
        <v>68</v>
      </c>
      <c r="B5">
        <v>-118.89541699999999</v>
      </c>
      <c r="C5">
        <v>46.669499999999999</v>
      </c>
    </row>
    <row r="6" spans="1:3" x14ac:dyDescent="0.25">
      <c r="A6" t="s">
        <v>5</v>
      </c>
      <c r="B6">
        <v>-117.661018</v>
      </c>
      <c r="C6">
        <v>46.898232</v>
      </c>
    </row>
    <row r="7" spans="1:3" x14ac:dyDescent="0.25">
      <c r="A7" t="s">
        <v>4</v>
      </c>
      <c r="B7">
        <v>-118.226778</v>
      </c>
      <c r="C7">
        <v>47.177056</v>
      </c>
    </row>
    <row r="8" spans="1:3" x14ac:dyDescent="0.25">
      <c r="A8" t="s">
        <v>69</v>
      </c>
      <c r="B8">
        <v>-118.435861</v>
      </c>
      <c r="C8">
        <v>46.006416999999999</v>
      </c>
    </row>
  </sheetData>
  <sortState ref="A2:C7">
    <sortCondition ref="A2:A7"/>
  </sortState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topLeftCell="J1" workbookViewId="0">
      <selection activeCell="T2" sqref="T2:T18"/>
    </sheetView>
  </sheetViews>
  <sheetFormatPr defaultRowHeight="15" x14ac:dyDescent="0.25"/>
  <cols>
    <col min="1" max="1" width="19.140625" customWidth="1"/>
    <col min="2" max="2" width="12.140625" bestFit="1" customWidth="1"/>
    <col min="3" max="3" width="12.5703125" bestFit="1" customWidth="1"/>
    <col min="4" max="4" width="12" customWidth="1"/>
    <col min="5" max="5" width="11.5703125" bestFit="1" customWidth="1"/>
    <col min="6" max="6" width="12.140625" bestFit="1" customWidth="1"/>
    <col min="7" max="7" width="12.5703125" bestFit="1" customWidth="1"/>
  </cols>
  <sheetData>
    <row r="1" spans="1:23" x14ac:dyDescent="0.25">
      <c r="A1" s="3" t="s">
        <v>76</v>
      </c>
      <c r="B1" s="3"/>
      <c r="C1" s="3"/>
      <c r="D1" s="3"/>
      <c r="E1" s="3"/>
      <c r="F1" s="3"/>
      <c r="G1" s="3"/>
      <c r="I1" t="s">
        <v>25</v>
      </c>
      <c r="J1" t="s">
        <v>68</v>
      </c>
      <c r="K1" t="s">
        <v>2</v>
      </c>
      <c r="L1" t="s">
        <v>3</v>
      </c>
      <c r="M1" t="s">
        <v>4</v>
      </c>
      <c r="N1" t="s">
        <v>5</v>
      </c>
      <c r="O1" t="s">
        <v>73</v>
      </c>
      <c r="Q1" t="s">
        <v>25</v>
      </c>
      <c r="R1" t="s">
        <v>68</v>
      </c>
      <c r="S1" t="s">
        <v>2</v>
      </c>
      <c r="T1" t="s">
        <v>3</v>
      </c>
      <c r="U1" t="s">
        <v>4</v>
      </c>
      <c r="V1" t="s">
        <v>5</v>
      </c>
      <c r="W1" t="s">
        <v>73</v>
      </c>
    </row>
    <row r="2" spans="1:23" x14ac:dyDescent="0.25">
      <c r="A2" t="s">
        <v>0</v>
      </c>
      <c r="B2" s="1" t="s">
        <v>70</v>
      </c>
      <c r="C2" s="1"/>
      <c r="D2" s="1"/>
      <c r="E2" s="1"/>
      <c r="F2" s="1"/>
      <c r="G2" s="1"/>
      <c r="I2" t="s">
        <v>27</v>
      </c>
      <c r="J2" s="4">
        <v>127.5484</v>
      </c>
      <c r="K2" s="4">
        <v>148.32259999999999</v>
      </c>
      <c r="L2" s="4">
        <v>119.5484</v>
      </c>
      <c r="M2" s="4">
        <v>143.25810000000001</v>
      </c>
      <c r="N2" s="4">
        <v>134.96770000000001</v>
      </c>
      <c r="O2" s="4">
        <v>146.03229999999999</v>
      </c>
      <c r="Q2" t="s">
        <v>27</v>
      </c>
      <c r="R2" s="4">
        <v>125.2903</v>
      </c>
      <c r="S2" s="4">
        <v>146.12899999999999</v>
      </c>
      <c r="T2" s="4">
        <v>117.51609999999999</v>
      </c>
      <c r="U2" s="4">
        <v>140.6129</v>
      </c>
      <c r="V2" s="4">
        <v>131.9032</v>
      </c>
      <c r="W2" s="4">
        <v>142.93549999999999</v>
      </c>
    </row>
    <row r="3" spans="1:23" x14ac:dyDescent="0.25">
      <c r="B3" t="s">
        <v>68</v>
      </c>
      <c r="C3" t="s">
        <v>2</v>
      </c>
      <c r="D3" t="s">
        <v>3</v>
      </c>
      <c r="E3" t="s">
        <v>4</v>
      </c>
      <c r="F3" t="s">
        <v>5</v>
      </c>
      <c r="G3" t="s">
        <v>73</v>
      </c>
      <c r="I3" t="s">
        <v>8</v>
      </c>
      <c r="J3" s="4">
        <v>124.48390000000001</v>
      </c>
      <c r="K3" s="4">
        <v>142.7097</v>
      </c>
      <c r="L3" s="4">
        <v>117.6452</v>
      </c>
      <c r="M3" s="4">
        <v>137.87100000000001</v>
      </c>
      <c r="N3" s="4">
        <v>130.8065</v>
      </c>
      <c r="O3" s="4">
        <v>139.83869999999999</v>
      </c>
      <c r="Q3" t="s">
        <v>8</v>
      </c>
      <c r="R3" s="4">
        <v>118.51609999999999</v>
      </c>
      <c r="S3" s="4">
        <v>136.51609999999999</v>
      </c>
      <c r="T3" s="4">
        <v>111.5484</v>
      </c>
      <c r="U3" s="4">
        <v>131.54839999999999</v>
      </c>
      <c r="V3" s="4">
        <v>124.2903</v>
      </c>
      <c r="W3" s="4">
        <v>133.1935</v>
      </c>
    </row>
    <row r="4" spans="1:23" x14ac:dyDescent="0.25">
      <c r="A4" t="s">
        <v>27</v>
      </c>
      <c r="B4" s="4">
        <v>142.94640000000001</v>
      </c>
      <c r="C4" s="4">
        <v>162.30359999999999</v>
      </c>
      <c r="D4" s="4">
        <v>135.875</v>
      </c>
      <c r="E4" s="4">
        <v>158.41069999999999</v>
      </c>
      <c r="F4" s="4">
        <v>152.21430000000001</v>
      </c>
      <c r="G4" s="4">
        <v>163.05359999999999</v>
      </c>
      <c r="I4" t="s">
        <v>9</v>
      </c>
      <c r="J4" s="4">
        <v>123.4194</v>
      </c>
      <c r="K4" s="4">
        <v>143.06450000000001</v>
      </c>
      <c r="L4" s="4">
        <v>115.6129</v>
      </c>
      <c r="M4" s="4">
        <v>137.8065</v>
      </c>
      <c r="N4" s="4">
        <v>128.9032</v>
      </c>
      <c r="O4" s="4">
        <v>139.1935</v>
      </c>
      <c r="Q4" t="s">
        <v>9</v>
      </c>
      <c r="R4" s="4">
        <v>118.77419999999999</v>
      </c>
      <c r="S4" s="4">
        <v>137.77420000000001</v>
      </c>
      <c r="T4" s="4">
        <v>111.0645</v>
      </c>
      <c r="U4" s="4">
        <v>132</v>
      </c>
      <c r="V4" s="4">
        <v>123.3871</v>
      </c>
      <c r="W4" s="4">
        <v>132.48390000000001</v>
      </c>
    </row>
    <row r="5" spans="1:23" x14ac:dyDescent="0.25">
      <c r="A5" t="s">
        <v>8</v>
      </c>
      <c r="B5" s="4">
        <v>143.1071</v>
      </c>
      <c r="C5" s="4">
        <v>162.125</v>
      </c>
      <c r="D5" s="4">
        <v>136.1071</v>
      </c>
      <c r="E5" s="4">
        <v>158.44640000000001</v>
      </c>
      <c r="F5" s="4">
        <v>152.1429</v>
      </c>
      <c r="G5" s="4">
        <v>163.1071</v>
      </c>
      <c r="I5" t="s">
        <v>10</v>
      </c>
      <c r="J5" s="4">
        <v>126.4194</v>
      </c>
      <c r="K5" s="4">
        <v>146</v>
      </c>
      <c r="L5" s="4">
        <v>117.5484</v>
      </c>
      <c r="M5" s="4">
        <v>141.74189999999999</v>
      </c>
      <c r="N5" s="4">
        <v>133.5806</v>
      </c>
      <c r="O5" s="4">
        <v>142.87100000000001</v>
      </c>
      <c r="Q5" t="s">
        <v>10</v>
      </c>
      <c r="R5" s="4">
        <v>126.6129</v>
      </c>
      <c r="S5" s="4">
        <v>145.22579999999999</v>
      </c>
      <c r="T5" s="4">
        <v>118.2581</v>
      </c>
      <c r="U5" s="4">
        <v>141.93549999999999</v>
      </c>
      <c r="V5" s="4">
        <v>133.67740000000001</v>
      </c>
      <c r="W5" s="4">
        <v>143.03229999999999</v>
      </c>
    </row>
    <row r="6" spans="1:23" x14ac:dyDescent="0.25">
      <c r="A6" t="s">
        <v>9</v>
      </c>
      <c r="B6" s="4">
        <v>142.625</v>
      </c>
      <c r="C6" s="4">
        <v>162.33930000000001</v>
      </c>
      <c r="D6" s="4">
        <v>135.7679</v>
      </c>
      <c r="E6" s="4">
        <v>158.2321</v>
      </c>
      <c r="F6" s="4">
        <v>151.83930000000001</v>
      </c>
      <c r="G6" s="4">
        <v>163.30359999999999</v>
      </c>
      <c r="I6" t="s">
        <v>60</v>
      </c>
      <c r="J6" s="4">
        <v>129</v>
      </c>
      <c r="K6" s="4">
        <v>147.54839999999999</v>
      </c>
      <c r="L6" s="4">
        <v>121.96769999999999</v>
      </c>
      <c r="M6" s="4">
        <v>142.5806</v>
      </c>
      <c r="N6" s="4">
        <v>135.93549999999999</v>
      </c>
      <c r="O6" s="4">
        <v>145.9032</v>
      </c>
      <c r="Q6" t="s">
        <v>60</v>
      </c>
      <c r="R6" s="4">
        <v>130.87100000000001</v>
      </c>
      <c r="S6" s="4">
        <v>149.96770000000001</v>
      </c>
      <c r="T6" s="4">
        <v>123.2903</v>
      </c>
      <c r="U6" s="4">
        <v>145.2903</v>
      </c>
      <c r="V6" s="4">
        <v>137.83869999999999</v>
      </c>
      <c r="W6" s="4">
        <v>148.2903</v>
      </c>
    </row>
    <row r="7" spans="1:23" x14ac:dyDescent="0.25">
      <c r="A7" t="s">
        <v>10</v>
      </c>
      <c r="B7" s="4">
        <v>143.4821</v>
      </c>
      <c r="C7" s="4">
        <v>162.9821</v>
      </c>
      <c r="D7" s="4">
        <v>136.07140000000001</v>
      </c>
      <c r="E7" s="4">
        <v>159.0179</v>
      </c>
      <c r="F7" s="4">
        <v>152.6429</v>
      </c>
      <c r="G7" s="4">
        <v>163.82140000000001</v>
      </c>
      <c r="I7" t="s">
        <v>12</v>
      </c>
      <c r="J7" s="4">
        <v>127</v>
      </c>
      <c r="K7" s="4">
        <v>148</v>
      </c>
      <c r="L7" s="4">
        <v>117.96769999999999</v>
      </c>
      <c r="M7" s="4">
        <v>142.96770000000001</v>
      </c>
      <c r="N7" s="4">
        <v>136.12899999999999</v>
      </c>
      <c r="O7" s="4">
        <v>145.77420000000001</v>
      </c>
      <c r="Q7" t="s">
        <v>12</v>
      </c>
      <c r="R7" s="4">
        <v>128.2903</v>
      </c>
      <c r="S7" s="4">
        <v>148.3871</v>
      </c>
      <c r="T7" s="4">
        <v>118.48390000000001</v>
      </c>
      <c r="U7" s="4">
        <v>143.5806</v>
      </c>
      <c r="V7" s="4">
        <v>137.16130000000001</v>
      </c>
      <c r="W7" s="4">
        <v>146.22579999999999</v>
      </c>
    </row>
    <row r="8" spans="1:23" x14ac:dyDescent="0.25">
      <c r="A8" t="s">
        <v>60</v>
      </c>
      <c r="B8" s="4">
        <v>142.7321</v>
      </c>
      <c r="C8" s="4">
        <v>162.6429</v>
      </c>
      <c r="D8" s="4">
        <v>135.53569999999999</v>
      </c>
      <c r="E8" s="4">
        <v>158.44640000000001</v>
      </c>
      <c r="F8" s="4">
        <v>152.07140000000001</v>
      </c>
      <c r="G8" s="4">
        <v>163.2321</v>
      </c>
      <c r="I8" t="s">
        <v>13</v>
      </c>
      <c r="J8" s="4">
        <v>131.1935</v>
      </c>
      <c r="K8" s="4">
        <v>150.83869999999999</v>
      </c>
      <c r="L8" s="4">
        <v>124.5484</v>
      </c>
      <c r="M8" s="4">
        <v>145.8065</v>
      </c>
      <c r="N8" s="4">
        <v>138.22579999999999</v>
      </c>
      <c r="O8" s="4">
        <v>148.6129</v>
      </c>
      <c r="Q8" t="s">
        <v>13</v>
      </c>
      <c r="R8" s="4">
        <v>129.8065</v>
      </c>
      <c r="S8" s="4">
        <v>148.8065</v>
      </c>
      <c r="T8" s="4">
        <v>123.32259999999999</v>
      </c>
      <c r="U8" s="4">
        <v>143.93549999999999</v>
      </c>
      <c r="V8" s="4">
        <v>136.9032</v>
      </c>
      <c r="W8" s="4">
        <v>146.25810000000001</v>
      </c>
    </row>
    <row r="9" spans="1:23" x14ac:dyDescent="0.25">
      <c r="A9" t="s">
        <v>12</v>
      </c>
      <c r="B9" s="4">
        <v>143.1071</v>
      </c>
      <c r="C9" s="4">
        <v>162.0179</v>
      </c>
      <c r="D9" s="4">
        <v>136.03569999999999</v>
      </c>
      <c r="E9" s="4">
        <v>158.16069999999999</v>
      </c>
      <c r="F9" s="4">
        <v>152.17859999999999</v>
      </c>
      <c r="G9" s="4">
        <v>162.8929</v>
      </c>
      <c r="I9" t="s">
        <v>14</v>
      </c>
      <c r="J9" s="4">
        <v>125.0645</v>
      </c>
      <c r="K9" s="4">
        <v>145.4194</v>
      </c>
      <c r="L9" s="4">
        <v>118</v>
      </c>
      <c r="M9" s="4">
        <v>141.51609999999999</v>
      </c>
      <c r="N9" s="4">
        <v>134.16130000000001</v>
      </c>
      <c r="O9" s="4">
        <v>144.93549999999999</v>
      </c>
      <c r="Q9" t="s">
        <v>14</v>
      </c>
      <c r="R9" s="4">
        <v>120.129</v>
      </c>
      <c r="S9" s="4">
        <v>140.6129</v>
      </c>
      <c r="T9" s="4">
        <v>113</v>
      </c>
      <c r="U9" s="4">
        <v>135.87100000000001</v>
      </c>
      <c r="V9" s="4">
        <v>127.871</v>
      </c>
      <c r="W9" s="4">
        <v>138.87100000000001</v>
      </c>
    </row>
    <row r="10" spans="1:23" x14ac:dyDescent="0.25">
      <c r="A10" t="s">
        <v>13</v>
      </c>
      <c r="B10" s="4">
        <v>143.05359999999999</v>
      </c>
      <c r="C10" s="4">
        <v>162.375</v>
      </c>
      <c r="D10" s="4">
        <v>135.80359999999999</v>
      </c>
      <c r="E10" s="4">
        <v>158.3929</v>
      </c>
      <c r="F10" s="4">
        <v>152.25</v>
      </c>
      <c r="G10" s="4">
        <v>163.07140000000001</v>
      </c>
      <c r="I10" t="s">
        <v>15</v>
      </c>
      <c r="J10" s="4">
        <v>126.4194</v>
      </c>
      <c r="K10" s="4">
        <v>146.06450000000001</v>
      </c>
      <c r="L10" s="4">
        <v>119.3548</v>
      </c>
      <c r="M10" s="4">
        <v>141</v>
      </c>
      <c r="N10" s="4">
        <v>133.87100000000001</v>
      </c>
      <c r="O10" s="4">
        <v>144.03229999999999</v>
      </c>
      <c r="Q10" t="s">
        <v>15</v>
      </c>
      <c r="R10" s="4">
        <v>120.6452</v>
      </c>
      <c r="S10" s="4">
        <v>140.1935</v>
      </c>
      <c r="T10" s="4">
        <v>113.8387</v>
      </c>
      <c r="U10" s="4">
        <v>135.0968</v>
      </c>
      <c r="V10" s="4">
        <v>128</v>
      </c>
      <c r="W10" s="4">
        <v>138.16130000000001</v>
      </c>
    </row>
    <row r="11" spans="1:23" x14ac:dyDescent="0.25">
      <c r="A11" t="s">
        <v>14</v>
      </c>
      <c r="B11" s="4">
        <v>142.83930000000001</v>
      </c>
      <c r="C11" s="4">
        <v>162.4821</v>
      </c>
      <c r="D11" s="4">
        <v>135.6429</v>
      </c>
      <c r="E11" s="4">
        <v>158.3929</v>
      </c>
      <c r="F11" s="4">
        <v>152.17859999999999</v>
      </c>
      <c r="G11" s="4">
        <v>163.30359999999999</v>
      </c>
      <c r="I11" t="s">
        <v>16</v>
      </c>
      <c r="J11" s="4">
        <v>136.83869999999999</v>
      </c>
      <c r="K11" s="4">
        <v>156.45160000000001</v>
      </c>
      <c r="L11" s="4">
        <v>129.45160000000001</v>
      </c>
      <c r="M11" s="4">
        <v>152.35480000000001</v>
      </c>
      <c r="N11" s="4">
        <v>145.25810000000001</v>
      </c>
      <c r="O11" s="4">
        <v>156.12899999999999</v>
      </c>
      <c r="Q11" t="s">
        <v>16</v>
      </c>
      <c r="R11" s="4">
        <v>134.9032</v>
      </c>
      <c r="S11" s="4">
        <v>154.35480000000001</v>
      </c>
      <c r="T11" s="4">
        <v>128.06450000000001</v>
      </c>
      <c r="U11" s="4">
        <v>149.9032</v>
      </c>
      <c r="V11" s="4">
        <v>142.64519999999999</v>
      </c>
      <c r="W11" s="4">
        <v>152.8065</v>
      </c>
    </row>
    <row r="12" spans="1:23" x14ac:dyDescent="0.25">
      <c r="A12" t="s">
        <v>15</v>
      </c>
      <c r="B12" s="4">
        <v>142.53569999999999</v>
      </c>
      <c r="C12" s="4">
        <v>162.2679</v>
      </c>
      <c r="D12" s="4">
        <v>135.19640000000001</v>
      </c>
      <c r="E12" s="4">
        <v>158.4821</v>
      </c>
      <c r="F12" s="4">
        <v>152.07140000000001</v>
      </c>
      <c r="G12" s="4">
        <v>163.1429</v>
      </c>
      <c r="I12" t="s">
        <v>17</v>
      </c>
      <c r="J12" s="4">
        <v>129.16130000000001</v>
      </c>
      <c r="K12" s="4">
        <v>147.96770000000001</v>
      </c>
      <c r="L12" s="4">
        <v>120.48390000000001</v>
      </c>
      <c r="M12" s="4">
        <v>142.6129</v>
      </c>
      <c r="N12" s="4">
        <v>134.3871</v>
      </c>
      <c r="O12" s="4">
        <v>143.2903</v>
      </c>
      <c r="Q12" t="s">
        <v>17</v>
      </c>
      <c r="R12" s="4">
        <v>128.64519999999999</v>
      </c>
      <c r="S12" s="4">
        <v>147</v>
      </c>
      <c r="T12" s="4">
        <v>120.7097</v>
      </c>
      <c r="U12" s="4">
        <v>141.9032</v>
      </c>
      <c r="V12" s="4">
        <v>133.9032</v>
      </c>
      <c r="W12" s="4">
        <v>142.6129</v>
      </c>
    </row>
    <row r="13" spans="1:23" x14ac:dyDescent="0.25">
      <c r="A13" t="s">
        <v>16</v>
      </c>
      <c r="B13" s="4">
        <v>142.6429</v>
      </c>
      <c r="C13" s="4">
        <v>162.58930000000001</v>
      </c>
      <c r="D13" s="4">
        <v>135.57140000000001</v>
      </c>
      <c r="E13" s="4">
        <v>158.58930000000001</v>
      </c>
      <c r="F13" s="4">
        <v>152</v>
      </c>
      <c r="G13" s="4">
        <v>163.44640000000001</v>
      </c>
      <c r="I13" t="s">
        <v>18</v>
      </c>
      <c r="J13" s="4">
        <v>121.4194</v>
      </c>
      <c r="K13" s="4">
        <v>139.64519999999999</v>
      </c>
      <c r="L13" s="4">
        <v>114.7097</v>
      </c>
      <c r="M13" s="4">
        <v>133.9032</v>
      </c>
      <c r="N13" s="4">
        <v>125.51609999999999</v>
      </c>
      <c r="O13" s="4">
        <v>134.64519999999999</v>
      </c>
      <c r="Q13" t="s">
        <v>18</v>
      </c>
      <c r="R13" s="4">
        <v>117.1613</v>
      </c>
      <c r="S13" s="4">
        <v>135.67740000000001</v>
      </c>
      <c r="T13" s="4">
        <v>109.7097</v>
      </c>
      <c r="U13" s="4">
        <v>130.06450000000001</v>
      </c>
      <c r="V13" s="4">
        <v>120.871</v>
      </c>
      <c r="W13" s="4">
        <v>129.45160000000001</v>
      </c>
    </row>
    <row r="14" spans="1:23" x14ac:dyDescent="0.25">
      <c r="A14" t="s">
        <v>17</v>
      </c>
      <c r="B14" s="4">
        <v>142.94640000000001</v>
      </c>
      <c r="C14" s="4">
        <v>162.28569999999999</v>
      </c>
      <c r="D14" s="4">
        <v>135.82140000000001</v>
      </c>
      <c r="E14" s="4">
        <v>158.21430000000001</v>
      </c>
      <c r="F14" s="4">
        <v>151.58930000000001</v>
      </c>
      <c r="G14" s="4">
        <v>163.1071</v>
      </c>
      <c r="I14" t="s">
        <v>19</v>
      </c>
      <c r="J14" s="4">
        <v>119.9355</v>
      </c>
      <c r="K14" s="4">
        <v>138</v>
      </c>
      <c r="L14" s="4">
        <v>112.8387</v>
      </c>
      <c r="M14" s="4">
        <v>132.48390000000001</v>
      </c>
      <c r="N14" s="4">
        <v>124.0645</v>
      </c>
      <c r="O14" s="4">
        <v>133.45160000000001</v>
      </c>
      <c r="Q14" t="s">
        <v>19</v>
      </c>
      <c r="R14" s="4">
        <v>117.6129</v>
      </c>
      <c r="S14" s="4">
        <v>136.1935</v>
      </c>
      <c r="T14" s="4">
        <v>109.9355</v>
      </c>
      <c r="U14" s="4">
        <v>130.25810000000001</v>
      </c>
      <c r="V14" s="4">
        <v>120.871</v>
      </c>
      <c r="W14" s="4">
        <v>129.7097</v>
      </c>
    </row>
    <row r="15" spans="1:23" x14ac:dyDescent="0.25">
      <c r="A15" t="s">
        <v>18</v>
      </c>
      <c r="B15" s="4">
        <v>143.03569999999999</v>
      </c>
      <c r="C15" s="4">
        <v>162.28569999999999</v>
      </c>
      <c r="D15" s="4">
        <v>135.69640000000001</v>
      </c>
      <c r="E15" s="4">
        <v>158.46430000000001</v>
      </c>
      <c r="F15" s="4">
        <v>152.2321</v>
      </c>
      <c r="G15" s="4">
        <v>163.03569999999999</v>
      </c>
      <c r="I15" t="s">
        <v>20</v>
      </c>
      <c r="J15" s="4">
        <v>134.83869999999999</v>
      </c>
      <c r="K15" s="4">
        <v>153.64519999999999</v>
      </c>
      <c r="L15" s="4">
        <v>127.4194</v>
      </c>
      <c r="M15" s="4">
        <v>148.83869999999999</v>
      </c>
      <c r="N15" s="4">
        <v>141.22579999999999</v>
      </c>
      <c r="O15" s="4">
        <v>151.32259999999999</v>
      </c>
      <c r="Q15" t="s">
        <v>20</v>
      </c>
      <c r="R15" s="4">
        <v>133.54839999999999</v>
      </c>
      <c r="S15" s="4">
        <v>152.03229999999999</v>
      </c>
      <c r="T15" s="4">
        <v>126.3548</v>
      </c>
      <c r="U15" s="4">
        <v>147.51609999999999</v>
      </c>
      <c r="V15" s="4">
        <v>139.67740000000001</v>
      </c>
      <c r="W15" s="4">
        <v>149.32259999999999</v>
      </c>
    </row>
    <row r="16" spans="1:23" x14ac:dyDescent="0.25">
      <c r="A16" t="s">
        <v>19</v>
      </c>
      <c r="B16" s="4">
        <v>142.58930000000001</v>
      </c>
      <c r="C16" s="4">
        <v>162.44640000000001</v>
      </c>
      <c r="D16" s="4">
        <v>135.91069999999999</v>
      </c>
      <c r="E16" s="4">
        <v>158.2679</v>
      </c>
      <c r="F16" s="4">
        <v>151.80359999999999</v>
      </c>
      <c r="G16" s="4">
        <v>163.2321</v>
      </c>
      <c r="I16" t="s">
        <v>24</v>
      </c>
      <c r="J16" s="4">
        <v>127.33872142857142</v>
      </c>
      <c r="K16" s="4">
        <v>146.69125</v>
      </c>
      <c r="L16" s="4">
        <v>119.79262857142859</v>
      </c>
      <c r="M16" s="4">
        <v>141.76727857142859</v>
      </c>
      <c r="N16" s="4">
        <v>134.07372857142857</v>
      </c>
      <c r="O16" s="4">
        <v>144.00230714285712</v>
      </c>
      <c r="Q16" t="s">
        <v>24</v>
      </c>
      <c r="R16" s="4">
        <v>125.05760714285714</v>
      </c>
      <c r="S16" s="4">
        <v>144.20505714285716</v>
      </c>
      <c r="T16" s="4">
        <v>117.50691428571427</v>
      </c>
      <c r="U16" s="4">
        <v>139.25115</v>
      </c>
      <c r="V16" s="4">
        <v>131.35714285714286</v>
      </c>
      <c r="W16" s="4">
        <v>140.95392857142858</v>
      </c>
    </row>
    <row r="17" spans="1:23" x14ac:dyDescent="0.25">
      <c r="A17" t="s">
        <v>20</v>
      </c>
      <c r="B17" s="4">
        <v>142.8929</v>
      </c>
      <c r="C17" s="4">
        <v>162.03569999999999</v>
      </c>
      <c r="D17" s="4">
        <v>136.08930000000001</v>
      </c>
      <c r="E17" s="4">
        <v>158.21430000000001</v>
      </c>
      <c r="F17" s="4">
        <v>151.94640000000001</v>
      </c>
      <c r="G17" s="4">
        <v>162.875</v>
      </c>
      <c r="J17" s="5">
        <f>J16</f>
        <v>127.33872142857142</v>
      </c>
      <c r="K17" s="5">
        <f t="shared" ref="K17" si="0">K16</f>
        <v>146.69125</v>
      </c>
      <c r="L17" s="5">
        <f t="shared" ref="L17" si="1">L16</f>
        <v>119.79262857142859</v>
      </c>
      <c r="M17" s="5">
        <f t="shared" ref="M17" si="2">M16</f>
        <v>141.76727857142859</v>
      </c>
      <c r="N17" s="5">
        <f t="shared" ref="N17" si="3">N16</f>
        <v>134.07372857142857</v>
      </c>
      <c r="O17" s="5">
        <f t="shared" ref="O17" si="4">O16</f>
        <v>144.00230714285712</v>
      </c>
      <c r="R17" s="5">
        <f>R16</f>
        <v>125.05760714285714</v>
      </c>
      <c r="S17" s="5">
        <f t="shared" ref="S17" si="5">S16</f>
        <v>144.20505714285716</v>
      </c>
      <c r="T17" s="5">
        <f t="shared" ref="T17" si="6">T16</f>
        <v>117.50691428571427</v>
      </c>
      <c r="U17" s="5">
        <f t="shared" ref="U17" si="7">U16</f>
        <v>139.25115</v>
      </c>
      <c r="V17" s="5">
        <f t="shared" ref="V17" si="8">V16</f>
        <v>131.35714285714286</v>
      </c>
      <c r="W17" s="5">
        <f t="shared" ref="W17" si="9">W16</f>
        <v>140.95392857142858</v>
      </c>
    </row>
    <row r="18" spans="1:23" x14ac:dyDescent="0.25">
      <c r="A18" t="s">
        <v>67</v>
      </c>
      <c r="B18" s="4">
        <v>142.8954</v>
      </c>
      <c r="C18" s="4">
        <v>162.36989999999997</v>
      </c>
      <c r="D18" s="4">
        <v>135.79463571428573</v>
      </c>
      <c r="E18" s="4">
        <v>158.40944285714289</v>
      </c>
      <c r="F18" s="4">
        <v>152.08291428571428</v>
      </c>
      <c r="G18" s="4">
        <v>163.18749285714287</v>
      </c>
      <c r="I18" t="s">
        <v>24</v>
      </c>
      <c r="J18" s="4">
        <v>15.556678571428577</v>
      </c>
      <c r="K18" s="4">
        <v>15.678649999999976</v>
      </c>
      <c r="L18" s="4">
        <v>16.002007142857138</v>
      </c>
      <c r="M18" s="4">
        <v>16.642164285714301</v>
      </c>
      <c r="N18" s="4">
        <v>18.009185714285707</v>
      </c>
      <c r="O18" s="4">
        <v>19.185185714285751</v>
      </c>
      <c r="Q18" t="s">
        <v>24</v>
      </c>
      <c r="R18" s="4">
        <v>17.837792857142858</v>
      </c>
      <c r="S18" s="4">
        <v>18.164842857142816</v>
      </c>
      <c r="T18" s="4">
        <v>18.287721428571459</v>
      </c>
      <c r="U18" s="4">
        <v>19.158292857142897</v>
      </c>
      <c r="V18" s="4">
        <v>20.72577142857142</v>
      </c>
      <c r="W18" s="4">
        <v>22.233564285714294</v>
      </c>
    </row>
    <row r="19" spans="1:23" x14ac:dyDescent="0.25">
      <c r="A19" t="s">
        <v>75</v>
      </c>
      <c r="B19" s="5">
        <f>B18</f>
        <v>142.8954</v>
      </c>
      <c r="C19" s="5">
        <f t="shared" ref="C19:G19" si="10">C18</f>
        <v>162.36989999999997</v>
      </c>
      <c r="D19" s="5">
        <f t="shared" si="10"/>
        <v>135.79463571428573</v>
      </c>
      <c r="E19" s="5">
        <f t="shared" si="10"/>
        <v>158.40944285714289</v>
      </c>
      <c r="F19" s="5">
        <f t="shared" si="10"/>
        <v>152.08291428571428</v>
      </c>
      <c r="G19" s="5">
        <f t="shared" si="10"/>
        <v>163.18749285714287</v>
      </c>
    </row>
  </sheetData>
  <mergeCells count="2">
    <mergeCell ref="B2:G2"/>
    <mergeCell ref="A1:G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45</vt:lpstr>
      <vt:lpstr>85</vt:lpstr>
      <vt:lpstr>Tables</vt:lpstr>
      <vt:lpstr>Coordinates</vt:lpstr>
      <vt:lpstr>Projections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Lawrence, Nevin Craig</dc:creator>
  <cp:lastModifiedBy>Lawrence, Nevin Craig</cp:lastModifiedBy>
  <dcterms:created xsi:type="dcterms:W3CDTF">2015-04-03T23:17:00Z</dcterms:created>
  <dcterms:modified xsi:type="dcterms:W3CDTF">2015-04-07T18:39:02Z</dcterms:modified>
</cp:coreProperties>
</file>